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1\"/>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26" l="1"/>
  <c r="A12" i="25"/>
  <c r="E12" i="14"/>
  <c r="A11" i="12" l="1"/>
  <c r="A14" i="12"/>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<sst xmlns="http://schemas.openxmlformats.org/spreadsheetml/2006/main" count="1120" uniqueCount="616">
  <si>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</si>
  <si>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</si>
  <si>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</si>
  <si>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</si>
  <si>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</si>
  <si>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</si>
  <si>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</si>
  <si>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</si>
  <si>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</si>
  <si>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</si>
  <si>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</si>
  <si>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</si>
  <si>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</si>
  <si>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</si>
  <si>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</si>
  <si>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</si>
  <si>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</si>
  <si>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</si>
  <si>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</si>
  <si>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</si>
  <si>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</si>
  <si>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</si>
  <si>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</si>
  <si>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</si>
  <si>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</si>
  <si>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</si>
  <si>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</si>
  <si>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</si>
  <si>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</si>
  <si>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</si>
  <si>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</si>
  <si>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</si>
  <si>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</si>
  <si>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</si>
  <si>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</si>
  <si>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</si>
  <si>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</si>
  <si>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</si>
  <si>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</si>
  <si>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</si>
  <si>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</si>
  <si>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</si>
  <si>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</si>
  <si>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</si>
  <si>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</si>
  <si>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</si>
  <si>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</si>
  <si>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</si>
  <si>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</si>
  <si>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</si>
  <si>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</si>
  <si>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</si>
  <si>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</si>
  <si>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</si>
  <si>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</si>
  <si>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</si>
  <si>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</si>
  <si>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</si>
  <si>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</si>
  <si>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</si>
  <si>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</si>
  <si>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</si>
  <si>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</si>
  <si>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</si>
  <si>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</si>
  <si>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</si>
  <si>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</si>
  <si>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</si>
  <si>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</si>
  <si>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</si>
  <si>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</si>
  <si>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</si>
  <si>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</si>
  <si>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</si>
  <si>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</si>
  <si>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</si>
  <si>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</si>
  <si>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</si>
  <si>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</si>
  <si>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</si>
  <si>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</si>
  <si>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</si>
  <si>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</si>
  <si>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</si>
  <si>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</si>
  <si>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</si>
  <si>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</si>
  <si>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</si>
  <si>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</si>
  <si>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</si>
  <si>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</si>
  <si>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</si>
  <si>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</si>
  <si>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</si>
  <si>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</si>
  <si>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</si>
  <si>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</si>
  <si>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</si>
  <si>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</si>
  <si>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</si>
  <si>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</si>
  <si>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</si>
  <si>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</si>
  <si>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</si>
  <si>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</si>
  <si>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</si>
  <si>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</si>
  <si>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</si>
  <si>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</si>
  <si>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</si>
  <si>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</si>
  <si>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</si>
  <si>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</si>
  <si>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</si>
  <si>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</si>
  <si>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</si>
  <si>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</si>
  <si>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</si>
  <si>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</si>
  <si>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</si>
  <si>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</si>
  <si>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</si>
  <si>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</si>
  <si>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</si>
  <si>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</si>
  <si>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</si>
  <si>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</si>
  <si>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</si>
  <si>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</si>
  <si>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</si>
  <si>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</si>
  <si>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</si>
  <si>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</si>
  <si>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</si>
  <si>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</si>
  <si>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</si>
  <si>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</si>
  <si>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</si>
  <si>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</si>
  <si>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</si>
  <si>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</si>
  <si>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</si>
  <si>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</si>
  <si>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</si>
  <si>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</si>
  <si>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</si>
  <si>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</si>
  <si>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</si>
  <si>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</si>
  <si>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</si>
  <si>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</si>
  <si>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</si>
  <si>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</si>
  <si>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</si>
  <si>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</si>
  <si>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</si>
  <si>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</si>
  <si>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</si>
  <si>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</si>
  <si>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</si>
  <si>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</si>
  <si>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</si>
  <si>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</si>
  <si>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</si>
  <si>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</si>
  <si>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</si>
  <si>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</si>
  <si>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</si>
  <si>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</si>
  <si>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</si>
  <si>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</si>
  <si>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</si>
  <si>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</si>
  <si>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</si>
  <si>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</si>
  <si>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</si>
  <si>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</si>
  <si>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</si>
  <si>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</si>
  <si>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</si>
  <si>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</si>
  <si>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</si>
  <si>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</si>
  <si>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</si>
  <si>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</si>
  <si>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</si>
  <si>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</si>
  <si>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</si>
  <si>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</si>
  <si>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</si>
  <si>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</si>
  <si>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</si>
  <si>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</si>
  <si>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</si>
  <si>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</si>
  <si>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</si>
  <si>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</si>
  <si>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</si>
  <si>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</si>
  <si>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</si>
  <si>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</si>
  <si>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</si>
  <si>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</si>
  <si>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</si>
  <si>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</si>
  <si>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</si>
  <si>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</si>
  <si>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</si>
  <si>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</si>
  <si>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</si>
  <si>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</si>
  <si>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</si>
  <si>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</si>
  <si>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</si>
  <si>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</si>
  <si>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</si>
  <si>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</si>
  <si>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</si>
  <si>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</si>
  <si>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</si>
  <si>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</si>
  <si>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</si>
  <si>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</si>
  <si>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</si>
  <si>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</si>
  <si>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</si>
  <si>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</si>
  <si>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</si>
  <si>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</si>
  <si>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</si>
  <si>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</si>
  <si>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</si>
  <si>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</si>
  <si>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</si>
  <si>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</si>
  <si>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</si>
  <si>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</si>
  <si>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</si>
  <si>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</si>
  <si>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</si>
  <si>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</si>
  <si>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</si>
  <si>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</si>
  <si>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</si>
  <si>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</si>
  <si>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</si>
  <si>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</si>
  <si>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</si>
  <si>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</si>
  <si>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</si>
  <si>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</si>
  <si>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</si>
  <si>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</si>
  <si>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</si>
  <si>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</si>
  <si>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</si>
  <si>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</si>
  <si>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</si>
  <si>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</si>
  <si>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</si>
  <si>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</si>
  <si>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</si>
  <si>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</si>
  <si>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</si>
  <si>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</si>
  <si>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</si>
  <si>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</si>
  <si>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</si>
  <si>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</si>
  <si>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</si>
  <si>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</si>
  <si>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</si>
  <si>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</si>
  <si>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</si>
  <si>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</si>
  <si>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</si>
  <si>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</si>
  <si>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</si>
  <si>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</si>
  <si>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</si>
  <si>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</si>
  <si>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</si>
  <si>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</si>
  <si>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</si>
  <si>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</si>
  <si>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</si>
  <si>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</si>
  <si>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</si>
  <si>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</si>
  <si>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</si>
  <si>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</si>
  <si>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</si>
  <si>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</si>
  <si>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</si>
  <si>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</si>
  <si>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</si>
  <si>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</si>
  <si>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</si>
  <si>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</si>
  <si>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</si>
  <si>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</si>
  <si>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</si>
  <si>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</si>
  <si>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</si>
  <si>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</si>
  <si>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</si>
  <si>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</si>
  <si>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</si>
  <si>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</si>
  <si>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</si>
  <si>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</si>
  <si>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</si>
  <si>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</si>
  <si>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</si>
  <si>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</si>
  <si>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</si>
  <si>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</si>
  <si>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</si>
  <si>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</si>
  <si>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</si>
  <si>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</si>
  <si>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</si>
  <si>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</si>
  <si>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</si>
  <si>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</si>
  <si>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</si>
  <si>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</si>
  <si>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</si>
  <si>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</si>
  <si>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</si>
  <si>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</si>
  <si>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</si>
  <si>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</si>
  <si>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</si>
  <si>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</si>
  <si>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</si>
  <si>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</si>
  <si>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</si>
  <si>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</si>
  <si>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</si>
  <si>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</si>
  <si>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</si>
  <si>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</si>
  <si>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</si>
  <si>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</si>
  <si>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</si>
  <si>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</si>
  <si>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</si>
  <si>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</si>
  <si>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</si>
  <si>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</si>
  <si>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</si>
  <si>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</si>
  <si>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</si>
  <si>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</si>
  <si>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</si>
  <si>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</si>
  <si>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</si>
  <si>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</si>
  <si>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</si>
  <si>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</si>
  <si>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</si>
  <si>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</si>
  <si>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</si>
  <si>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</si>
  <si>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</si>
  <si>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</si>
  <si>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</si>
  <si>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</si>
  <si>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</si>
  <si>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</si>
  <si>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</si>
  <si>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</si>
  <si>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</si>
  <si>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</si>
  <si>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</si>
  <si>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</si>
  <si>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</si>
  <si>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</si>
  <si>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</si>
  <si>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</si>
  <si>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</si>
  <si>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</si>
  <si>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</si>
  <si>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</si>
  <si>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</si>
  <si>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</si>
  <si>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</si>
  <si>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</si>
  <si>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</si>
  <si>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</si>
  <si>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</si>
  <si>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</si>
  <si>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</si>
  <si>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</si>
  <si>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</si>
  <si>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</si>
  <si>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</si>
  <si>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</si>
  <si>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</si>
  <si>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</si>
  <si>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</si>
  <si>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</si>
  <si>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</si>
  <si>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</si>
  <si>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</si>
  <si>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</si>
  <si>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</si>
  <si>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</si>
  <si>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</si>
  <si>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</si>
  <si>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</si>
  <si>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</si>
  <si>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</si>
  <si>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</si>
  <si>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</si>
  <si>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</si>
  <si>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</si>
  <si>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</si>
  <si>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</si>
  <si>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</si>
  <si>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</si>
  <si>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</si>
  <si>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</si>
  <si>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</si>
  <si>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</si>
  <si>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</si>
  <si>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</si>
  <si>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</si>
  <si>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</si>
  <si>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</si>
  <si>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</si>
  <si>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</si>
  <si>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</si>
  <si>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</si>
  <si>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</si>
  <si>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</si>
  <si>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</si>
  <si>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</si>
  <si>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</si>
  <si>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</si>
  <si>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</si>
  <si>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</si>
  <si>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</si>
  <si>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</si>
  <si>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</si>
  <si>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</si>
  <si>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</si>
  <si>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</si>
  <si>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</si>
  <si>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</si>
  <si>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</si>
  <si>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</si>
  <si>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</si>
  <si>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</si>
  <si>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</si>
  <si>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</si>
  <si>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</si>
  <si>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</si>
  <si>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</si>
  <si>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</si>
  <si>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</si>
  <si>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</si>
  <si>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</si>
  <si>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</si>
  <si>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</si>
  <si>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</si>
  <si>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</si>
  <si>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</si>
  <si>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</si>
  <si>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</si>
  <si>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</si>
  <si>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</si>
  <si>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</si>
  <si>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</si>
  <si>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</si>
  <si>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</si>
  <si>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</si>
  <si>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</si>
  <si>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</si>
  <si>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</si>
  <si>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</si>
  <si>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</si>
  <si>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</si>
  <si>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</si>
  <si>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</si>
  <si>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</si>
  <si>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</si>
  <si>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</si>
  <si>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</si>
  <si>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</si>
  <si>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</si>
  <si>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</si>
  <si>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</si>
  <si>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</si>
  <si>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</si>
  <si>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</si>
  <si>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</si>
  <si>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</si>
  <si>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</si>
  <si>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</si>
  <si>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</si>
  <si>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</si>
  <si>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</si>
  <si>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</si>
  <si>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</si>
  <si>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</si>
  <si>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</si>
  <si>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</si>
  <si>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</si>
  <si>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</si>
  <si>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</si>
  <si>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</si>
  <si>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</si>
  <si>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</si>
  <si>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</si>
  <si>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</si>
  <si>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</si>
  <si>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</si>
  <si>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</si>
  <si>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</si>
  <si>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</si>
  <si>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</si>
  <si>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</si>
  <si>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</si>
  <si>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</si>
  <si>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</si>
  <si>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</si>
  <si>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</si>
  <si>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</si>
  <si>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</si>
  <si>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</si>
  <si>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</si>
  <si>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</si>
  <si>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</si>
  <si>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</si>
  <si>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</si>
  <si>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</si>
  <si>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</si>
  <si>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</si>
  <si>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</si>
  <si>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</si>
  <si>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</si>
  <si>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</si>
  <si>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</si>
  <si>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</si>
  <si>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</si>
  <si>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</si>
  <si>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</si>
  <si>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</si>
  <si>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</si>
  <si>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</si>
  <si>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</si>
  <si>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</si>
  <si>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</si>
  <si>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</si>
  <si>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</si>
  <si>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</si>
  <si>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</si>
  <si>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</si>
  <si>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</si>
  <si>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</si>
  <si>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</si>
  <si>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</si>
  <si>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</si>
  <si>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</si>
  <si>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</si>
  <si>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</si>
  <si>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</si>
  <si>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</si>
  <si>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</si>
  <si>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</si>
  <si>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</si>
  <si>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</si>
  <si>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</si>
  <si>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</si>
  <si>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</si>
  <si>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</si>
  <si>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</si>
  <si>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</si>
  <si>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</si>
  <si>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</si>
  <si>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</si>
  <si>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</si>
  <si>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</si>
  <si>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</si>
  <si>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</si>
  <si>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</si>
  <si>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</si>
  <si>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</si>
  <si>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</si>
  <si>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</si>
  <si>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</si>
  <si>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</si>
  <si>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</si>
  <si>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</si>
  <si>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</si>
  <si>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</si>
  <si>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</si>
  <si>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</si>
  <si>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</si>
  <si>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</si>
  <si>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Повышение надежности услуг оказываемых в сфере электроэнергетики</t>
  </si>
  <si>
    <t>1.47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</si>
  <si>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</si>
  <si>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</si>
  <si>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</si>
  <si>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</si>
  <si>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</si>
  <si>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</si>
  <si>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</si>
  <si>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</si>
  <si>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</si>
  <si>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</si>
  <si>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Покупка техники 15 шт.</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</si>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</sst>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3" zoomScaleNormal="53" workbookViewId="0">
      <selection activeCell="I45" sqref="I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0" t="s">
        <v>611</v>
      </c>
      <c r="B5" s="270"/>
      <c r="C5" s="270"/>
      <c r="D5" s="118"/>
      <c r="E5" s="118"/>
      <c r="F5" s="118"/>
      <c r="G5" s="118"/>
    </row>
    <row r="6" spans="1:19" s="12" customFormat="1" ht="15.75" x14ac:dyDescent="0.2">
      <c r="A6" s="17"/>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5" t="s">
        <v>470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601</v>
      </c>
      <c r="B12" s="276"/>
      <c r="C12" s="276"/>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7" t="s">
        <v>592</v>
      </c>
      <c r="B15" s="277"/>
      <c r="C15" s="277"/>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428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7"/>
      <c r="B24" s="268"/>
      <c r="C24" s="269"/>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459</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460</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461</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456</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456</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456</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456</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456</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471</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4">
        <v>41.323926550079996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4">
        <v>34.436605458399995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11"/>
      <c r="U6" s="111"/>
      <c r="V6" s="111"/>
      <c r="W6" s="111"/>
      <c r="X6" s="111"/>
      <c r="Y6" s="111"/>
      <c r="Z6" s="111"/>
      <c r="AA6" s="111"/>
      <c r="AB6" s="111"/>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11"/>
      <c r="U7" s="111"/>
      <c r="V7" s="111"/>
      <c r="W7" s="111"/>
      <c r="X7" s="111"/>
      <c r="Y7" s="111"/>
      <c r="Z7" s="111"/>
      <c r="AA7" s="111"/>
      <c r="AB7" s="111"/>
    </row>
    <row r="8" spans="1:28" s="12" customFormat="1" ht="18.75" x14ac:dyDescent="0.2">
      <c r="A8" s="275" t="s">
        <v>472</v>
      </c>
      <c r="B8" s="275"/>
      <c r="C8" s="275"/>
      <c r="D8" s="275"/>
      <c r="E8" s="275"/>
      <c r="F8" s="275"/>
      <c r="G8" s="275"/>
      <c r="H8" s="275"/>
      <c r="I8" s="275"/>
      <c r="J8" s="275"/>
      <c r="K8" s="275"/>
      <c r="L8" s="275"/>
      <c r="M8" s="275"/>
      <c r="N8" s="275"/>
      <c r="O8" s="275"/>
      <c r="P8" s="275"/>
      <c r="Q8" s="275"/>
      <c r="R8" s="275"/>
      <c r="S8" s="275"/>
      <c r="T8" s="111"/>
      <c r="U8" s="111"/>
      <c r="V8" s="111"/>
      <c r="W8" s="111"/>
      <c r="X8" s="111"/>
      <c r="Y8" s="111"/>
      <c r="Z8" s="111"/>
      <c r="AA8" s="111"/>
      <c r="AB8" s="111"/>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11"/>
      <c r="U9" s="111"/>
      <c r="V9" s="111"/>
      <c r="W9" s="111"/>
      <c r="X9" s="111"/>
      <c r="Y9" s="111"/>
      <c r="Z9" s="111"/>
      <c r="AA9" s="111"/>
      <c r="AB9" s="111"/>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11"/>
      <c r="U10" s="111"/>
      <c r="V10" s="111"/>
      <c r="W10" s="111"/>
      <c r="X10" s="111"/>
      <c r="Y10" s="111"/>
      <c r="Z10" s="111"/>
      <c r="AA10" s="111"/>
      <c r="AB10" s="111"/>
    </row>
    <row r="11" spans="1:28" s="12" customFormat="1" ht="18.75" x14ac:dyDescent="0.2">
      <c r="A11" s="275" t="str">
        <f>'1. паспорт местоположение'!A12:C12</f>
        <v>M_PK1100.01.01.01</v>
      </c>
      <c r="B11" s="275"/>
      <c r="C11" s="275"/>
      <c r="D11" s="275"/>
      <c r="E11" s="275"/>
      <c r="F11" s="275"/>
      <c r="G11" s="275"/>
      <c r="H11" s="275"/>
      <c r="I11" s="275"/>
      <c r="J11" s="275"/>
      <c r="K11" s="275"/>
      <c r="L11" s="275"/>
      <c r="M11" s="275"/>
      <c r="N11" s="275"/>
      <c r="O11" s="275"/>
      <c r="P11" s="275"/>
      <c r="Q11" s="275"/>
      <c r="R11" s="275"/>
      <c r="S11" s="275"/>
      <c r="T11" s="111"/>
      <c r="U11" s="111"/>
      <c r="V11" s="111"/>
      <c r="W11" s="111"/>
      <c r="X11" s="111"/>
      <c r="Y11" s="111"/>
      <c r="Z11" s="111"/>
      <c r="AA11" s="111"/>
      <c r="AB11" s="111"/>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11"/>
      <c r="U12" s="111"/>
      <c r="V12" s="111"/>
      <c r="W12" s="111"/>
      <c r="X12" s="111"/>
      <c r="Y12" s="111"/>
      <c r="Z12" s="111"/>
      <c r="AA12" s="111"/>
      <c r="AB12" s="111"/>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2"/>
      <c r="U13" s="162"/>
      <c r="V13" s="162"/>
      <c r="W13" s="162"/>
      <c r="X13" s="162"/>
      <c r="Y13" s="162"/>
      <c r="Z13" s="162"/>
      <c r="AA13" s="162"/>
      <c r="AB13" s="162"/>
    </row>
    <row r="14" spans="1:28" s="3" customFormat="1" ht="14.25" x14ac:dyDescent="0.2">
      <c r="A14" s="275" t="str">
        <f>'1. паспорт местоположение'!A15:C15</f>
        <v xml:space="preserve">Приобретение оборудования, не требующего монтажа (ГАЗ A22R33 - 3 шт.;  ГАЗ A32R33- 4шт.; ГАЗ-27527 -8 шт.) </v>
      </c>
      <c r="B14" s="275"/>
      <c r="C14" s="275"/>
      <c r="D14" s="275"/>
      <c r="E14" s="275"/>
      <c r="F14" s="275"/>
      <c r="G14" s="275"/>
      <c r="H14" s="275"/>
      <c r="I14" s="275"/>
      <c r="J14" s="275"/>
      <c r="K14" s="275"/>
      <c r="L14" s="275"/>
      <c r="M14" s="275"/>
      <c r="N14" s="275"/>
      <c r="O14" s="275"/>
      <c r="P14" s="275"/>
      <c r="Q14" s="275"/>
      <c r="R14" s="275"/>
      <c r="S14" s="275"/>
      <c r="T14" s="112"/>
      <c r="U14" s="112"/>
      <c r="V14" s="112"/>
      <c r="W14" s="112"/>
      <c r="X14" s="112"/>
      <c r="Y14" s="112"/>
      <c r="Z14" s="112"/>
      <c r="AA14" s="112"/>
      <c r="AB14" s="112"/>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1"/>
      <c r="U16" s="161"/>
      <c r="V16" s="161"/>
      <c r="W16" s="161"/>
      <c r="X16" s="161"/>
      <c r="Y16" s="161"/>
    </row>
    <row r="17" spans="1:28" s="3" customFormat="1" ht="45.75" customHeight="1" x14ac:dyDescent="0.2">
      <c r="A17" s="272" t="s">
        <v>402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1"/>
      <c r="U18" s="161"/>
      <c r="V18" s="161"/>
      <c r="W18" s="161"/>
      <c r="X18" s="161"/>
      <c r="Y18" s="161"/>
    </row>
    <row r="19" spans="1:28" s="3" customFormat="1" ht="54" customHeight="1" x14ac:dyDescent="0.2">
      <c r="A19" s="293" t="s">
        <v>5</v>
      </c>
      <c r="B19" s="293" t="s">
        <v>100</v>
      </c>
      <c r="C19" s="28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4" t="s">
        <v>396</v>
      </c>
      <c r="T19" s="161"/>
      <c r="U19" s="161"/>
      <c r="V19" s="161"/>
      <c r="W19" s="161"/>
      <c r="X19" s="161"/>
      <c r="Y19" s="161"/>
    </row>
    <row r="20" spans="1:28" s="3" customFormat="1" ht="180.75" customHeight="1" x14ac:dyDescent="0.2">
      <c r="A20" s="293"/>
      <c r="B20" s="293"/>
      <c r="C20" s="286"/>
      <c r="D20" s="293"/>
      <c r="E20" s="293"/>
      <c r="F20" s="293"/>
      <c r="G20" s="293"/>
      <c r="H20" s="293"/>
      <c r="I20" s="293"/>
      <c r="J20" s="293"/>
      <c r="K20" s="293"/>
      <c r="L20" s="293"/>
      <c r="M20" s="293"/>
      <c r="N20" s="293"/>
      <c r="O20" s="293"/>
      <c r="P20" s="293"/>
      <c r="Q20" s="163" t="s">
        <v>319</v>
      </c>
      <c r="R20" s="39" t="s">
        <v>320</v>
      </c>
      <c r="S20" s="294"/>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4"/>
      <c r="C22" s="284"/>
      <c r="D22" s="287"/>
      <c r="E22" s="284"/>
      <c r="F22" s="284"/>
      <c r="G22" s="164"/>
      <c r="H22" s="164"/>
      <c r="I22" s="164"/>
      <c r="J22" s="164"/>
      <c r="K22" s="284"/>
      <c r="L22" s="284"/>
      <c r="M22" s="163"/>
      <c r="N22" s="163"/>
      <c r="O22" s="284"/>
      <c r="P22" s="284"/>
      <c r="Q22" s="278"/>
      <c r="R22" s="278"/>
      <c r="S22" s="281"/>
      <c r="T22" s="28"/>
      <c r="U22" s="28"/>
      <c r="V22" s="28"/>
      <c r="W22" s="28"/>
      <c r="X22" s="28"/>
      <c r="Y22" s="28"/>
      <c r="Z22" s="27"/>
      <c r="AA22" s="27"/>
      <c r="AB22" s="27"/>
    </row>
    <row r="23" spans="1:28" s="3" customFormat="1" ht="18.75" x14ac:dyDescent="0.2">
      <c r="A23" s="163"/>
      <c r="B23" s="285"/>
      <c r="C23" s="285"/>
      <c r="D23" s="288"/>
      <c r="E23" s="285"/>
      <c r="F23" s="285"/>
      <c r="G23" s="164"/>
      <c r="H23" s="167"/>
      <c r="I23" s="167"/>
      <c r="J23" s="167"/>
      <c r="K23" s="285"/>
      <c r="L23" s="285"/>
      <c r="M23" s="163"/>
      <c r="N23" s="163"/>
      <c r="O23" s="285"/>
      <c r="P23" s="285"/>
      <c r="Q23" s="279"/>
      <c r="R23" s="279"/>
      <c r="S23" s="282"/>
      <c r="T23" s="28"/>
      <c r="U23" s="28"/>
      <c r="V23" s="28"/>
      <c r="W23" s="28"/>
      <c r="X23" s="27"/>
      <c r="Y23" s="27"/>
      <c r="Z23" s="27"/>
      <c r="AA23" s="27"/>
      <c r="AB23" s="27"/>
    </row>
    <row r="24" spans="1:28" s="3" customFormat="1" ht="18.75" x14ac:dyDescent="0.2">
      <c r="A24" s="163"/>
      <c r="B24" s="286"/>
      <c r="C24" s="286"/>
      <c r="D24" s="289"/>
      <c r="E24" s="286"/>
      <c r="F24" s="286"/>
      <c r="G24" s="164"/>
      <c r="H24" s="167"/>
      <c r="I24" s="167"/>
      <c r="J24" s="167"/>
      <c r="K24" s="286"/>
      <c r="L24" s="286"/>
      <c r="M24" s="163"/>
      <c r="N24" s="163"/>
      <c r="O24" s="286"/>
      <c r="P24" s="286"/>
      <c r="Q24" s="280"/>
      <c r="R24" s="280"/>
      <c r="S24" s="283"/>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
        <v>472</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M_PK1100.01.01.01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75" t="str">
        <f>'1. паспорт местоположение'!A15:C15</f>
        <v xml:space="preserve">Приобретение оборудования, не требующего монтажа (ГАЗ A22R33 - 3 шт.;  ГАЗ A32R33- 4шт.; ГАЗ-27527 -8 шт.)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3" t="s">
        <v>407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0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472</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5" t="str">
        <f>'1. паспорт местоположение'!A12</f>
        <v>M_PK1100.01.01.01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5" t="s">
        <v>592</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10" t="s">
        <v>5</v>
      </c>
      <c r="B21" s="312" t="s">
        <v>416</v>
      </c>
      <c r="C21" s="313"/>
      <c r="D21" s="312" t="s">
        <v>418</v>
      </c>
      <c r="E21" s="313"/>
      <c r="F21" s="295" t="s">
        <v>94</v>
      </c>
      <c r="G21" s="297"/>
      <c r="H21" s="297"/>
      <c r="I21" s="296"/>
      <c r="J21" s="310" t="s">
        <v>419</v>
      </c>
      <c r="K21" s="312" t="s">
        <v>420</v>
      </c>
      <c r="L21" s="313"/>
      <c r="M21" s="312" t="s">
        <v>421</v>
      </c>
      <c r="N21" s="313"/>
      <c r="O21" s="312" t="s">
        <v>408</v>
      </c>
      <c r="P21" s="313"/>
      <c r="Q21" s="312" t="s">
        <v>127</v>
      </c>
      <c r="R21" s="313"/>
      <c r="S21" s="310" t="s">
        <v>126</v>
      </c>
      <c r="T21" s="310" t="s">
        <v>422</v>
      </c>
      <c r="U21" s="310" t="s">
        <v>417</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M_PK1100.01.01.01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 xml:space="preserve">Приобретение оборудования, не требующего монтажа (ГАЗ A22R33 - 3 шт.;  ГАЗ A32R33- 4шт.; ГАЗ-27527 -8 шт.)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2" t="s">
        <v>401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1"/>
      <c r="AB6" s="11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1"/>
      <c r="AB7" s="111"/>
    </row>
    <row r="8" spans="1:28" x14ac:dyDescent="0.25">
      <c r="A8" s="276" t="str">
        <f>'1. паспорт местоположение'!A9:C9</f>
        <v xml:space="preserve"> 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2"/>
      <c r="AB8" s="112"/>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3"/>
      <c r="AB9" s="1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1"/>
      <c r="AB10" s="111"/>
    </row>
    <row r="11" spans="1:28" x14ac:dyDescent="0.25">
      <c r="A11" s="276" t="str">
        <f>'1. паспорт местоположение'!A12:C12</f>
        <v>M_PK1100.01.01.01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2"/>
      <c r="AB11" s="112"/>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3"/>
      <c r="AB12" s="11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76" t="str">
        <f>'1. паспорт местоположение'!A15:C15</f>
        <v xml:space="preserve">Приобретение оборудования, не требующего монтажа (ГАЗ A22R33 - 3 шт.;  ГАЗ A32R33- 4шт.; ГАЗ-27527 -8 шт.)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2"/>
      <c r="AB14" s="112"/>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3"/>
      <c r="AB15" s="11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1"/>
      <c r="AB16" s="12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1"/>
      <c r="AB17" s="12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1"/>
      <c r="AB18" s="12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1"/>
      <c r="AB19" s="12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2"/>
      <c r="AB20" s="12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2"/>
      <c r="AB21" s="122"/>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3"/>
      <c r="AB22" s="123"/>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M_PK1100.01.01.01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76" t="str">
        <f>'1. паспорт местоположение'!A15:C15</f>
        <v xml:space="preserve">Приобретение оборудования, не требующего монтажа (ГАЗ A22R33 - 3 шт.;  ГАЗ A32R33- 4шт.; ГАЗ-27527 -8 шт.)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5" t="s">
        <v>86</v>
      </c>
      <c r="F19" s="326"/>
      <c r="G19" s="326"/>
      <c r="H19" s="326"/>
      <c r="I19" s="32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570</v>
      </c>
    </row>
    <row r="4" spans="1:44" s="12" customFormat="1" ht="18.75" x14ac:dyDescent="0.3">
      <c r="A4" s="17"/>
      <c r="I4" s="16"/>
      <c r="J4" s="16"/>
      <c r="K4" s="204"/>
    </row>
    <row r="5" spans="1:44" s="1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204"/>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94" t="s">
        <v>472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94" t="str">
        <f>'4. паспортбюджет'!A12:O12</f>
        <v>M_PK1100.01.01.01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92" t="str">
        <f>'4. паспортбюджет'!A15:O15</f>
        <v xml:space="preserve">Приобретение оборудования, не требующего монтажа (ГАЗ A22R33 - 3 шт.;  ГАЗ A32R33- 4шт.; ГАЗ-27527 -8 шт.)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3" t="s">
        <v>411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3" t="s">
        <v>446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447</v>
      </c>
      <c r="AL24" s="393"/>
      <c r="AM24" s="97"/>
      <c r="AN24" s="97"/>
      <c r="AO24" s="240"/>
      <c r="AP24" s="240"/>
      <c r="AQ24" s="240"/>
      <c r="AR24" s="240"/>
      <c r="AS24" s="102"/>
    </row>
    <row r="25" spans="1:45" ht="12.75" customHeight="1" x14ac:dyDescent="0.25">
      <c r="A25" s="373" t="s">
        <v>571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5" t="s">
        <v>448</v>
      </c>
      <c r="AO25" s="395"/>
      <c r="AP25" s="395"/>
      <c r="AQ25" s="396"/>
      <c r="AR25" s="396"/>
      <c r="AS25" s="102"/>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82" t="s">
        <v>450</v>
      </c>
      <c r="AO26" s="383"/>
      <c r="AP26" s="384"/>
      <c r="AQ26" s="380"/>
      <c r="AR26" s="385"/>
      <c r="AS26" s="102"/>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82" t="s">
        <v>452</v>
      </c>
      <c r="AO27" s="383"/>
      <c r="AP27" s="384"/>
      <c r="AQ27" s="380"/>
      <c r="AR27" s="385"/>
      <c r="AS27" s="102"/>
    </row>
    <row r="28" spans="1:45" ht="27.75" customHeight="1" thickBot="1" x14ac:dyDescent="0.3">
      <c r="A28" s="386" t="s">
        <v>453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8"/>
      <c r="AN28" s="389" t="s">
        <v>572</v>
      </c>
      <c r="AO28" s="390"/>
      <c r="AP28" s="391"/>
      <c r="AQ28" s="380"/>
      <c r="AR28" s="385"/>
      <c r="AS28" s="102"/>
    </row>
    <row r="29" spans="1:45" ht="17.25" customHeight="1" x14ac:dyDescent="0.25">
      <c r="A29" s="375" t="s">
        <v>454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8"/>
      <c r="AN29" s="378"/>
      <c r="AO29" s="379"/>
      <c r="AP29" s="379"/>
      <c r="AQ29" s="380"/>
      <c r="AR29" s="381"/>
      <c r="AS29" s="102"/>
    </row>
    <row r="30" spans="1:45" ht="17.25" customHeight="1" x14ac:dyDescent="0.25">
      <c r="A30" s="346" t="s">
        <v>573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2"/>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241"/>
      <c r="AP31" s="241"/>
      <c r="AQ31" s="241"/>
      <c r="AR31" s="241"/>
      <c r="AS31" s="102"/>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2"/>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8"/>
      <c r="AN33" s="98"/>
      <c r="AO33" s="98"/>
      <c r="AP33" s="98"/>
      <c r="AQ33" s="98"/>
      <c r="AR33" s="98"/>
      <c r="AS33" s="102"/>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8"/>
      <c r="AN36" s="98"/>
      <c r="AO36" s="98"/>
      <c r="AP36" s="98"/>
      <c r="AQ36" s="98"/>
      <c r="AR36" s="98"/>
      <c r="AS36" s="10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2"/>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8"/>
      <c r="AN39" s="98"/>
      <c r="AO39" s="98"/>
      <c r="AP39" s="98"/>
      <c r="AQ39" s="98"/>
      <c r="AR39" s="98"/>
      <c r="AS39" s="102"/>
    </row>
    <row r="40" spans="1:45" ht="17.25" customHeight="1" x14ac:dyDescent="0.25">
      <c r="A40" s="373" t="s">
        <v>574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2"/>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2"/>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2"/>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2"/>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2"/>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2"/>
    </row>
    <row r="46" spans="1:45" ht="17.25" customHeight="1"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576</v>
      </c>
      <c r="AN47" s="352"/>
      <c r="AO47" s="242" t="s">
        <v>577</v>
      </c>
      <c r="AP47" s="242" t="s">
        <v>578</v>
      </c>
      <c r="AQ47" s="102"/>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3"/>
      <c r="AP48" s="243"/>
      <c r="AQ48" s="102"/>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3"/>
      <c r="AP49" s="243"/>
      <c r="AQ49" s="102"/>
    </row>
    <row r="50" spans="1:43" ht="12" customHeight="1" thickBot="1" x14ac:dyDescent="0.3">
      <c r="A50" s="360" t="s">
        <v>579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0" t="s">
        <v>276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576</v>
      </c>
      <c r="AN52" s="352"/>
      <c r="AO52" s="242" t="s">
        <v>577</v>
      </c>
      <c r="AP52" s="242" t="s">
        <v>578</v>
      </c>
      <c r="AQ52" s="102"/>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49"/>
      <c r="AP53" s="249"/>
      <c r="AQ53" s="102"/>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3"/>
      <c r="AP54" s="243"/>
      <c r="AQ54" s="102"/>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3"/>
      <c r="AP55" s="243"/>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50" t="s">
        <v>580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576</v>
      </c>
      <c r="AN58" s="352"/>
      <c r="AO58" s="242" t="s">
        <v>577</v>
      </c>
      <c r="AP58" s="242" t="s">
        <v>578</v>
      </c>
      <c r="AQ58" s="102"/>
    </row>
    <row r="59" spans="1:43" ht="12.75" customHeight="1" x14ac:dyDescent="0.25">
      <c r="A59" s="357" t="s">
        <v>271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2"/>
      <c r="AP59" s="252"/>
      <c r="AQ59" s="253"/>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3"/>
      <c r="AP60" s="243"/>
      <c r="AQ60" s="102"/>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3"/>
      <c r="AP61" s="243"/>
      <c r="AQ61" s="102"/>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3"/>
      <c r="AP62" s="243"/>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3"/>
      <c r="AP63" s="243"/>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3"/>
      <c r="AP64" s="243"/>
      <c r="AQ64" s="102"/>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3"/>
      <c r="AP65" s="243"/>
      <c r="AQ65" s="102"/>
    </row>
    <row r="66" spans="1:43" ht="27.75" customHeight="1" x14ac:dyDescent="0.25">
      <c r="A66" s="339" t="s">
        <v>581</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4"/>
      <c r="AP66" s="254"/>
      <c r="AQ66" s="253"/>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3"/>
      <c r="AP67" s="243"/>
      <c r="AQ67" s="102"/>
    </row>
    <row r="68" spans="1:43" ht="25.5" customHeight="1" x14ac:dyDescent="0.25">
      <c r="A68" s="339" t="s">
        <v>582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4"/>
      <c r="AP68" s="254"/>
      <c r="AQ68" s="253"/>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3"/>
      <c r="AP69" s="243"/>
      <c r="AQ69" s="102"/>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4"/>
      <c r="AP70" s="254"/>
      <c r="AQ70" s="253"/>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3"/>
      <c r="AP71" s="243"/>
      <c r="AQ71" s="102"/>
    </row>
    <row r="72" spans="1:43" ht="12.75" customHeight="1" thickBot="1" x14ac:dyDescent="0.3">
      <c r="A72" s="353" t="s">
        <v>265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576</v>
      </c>
      <c r="AN74" s="352"/>
      <c r="AO74" s="242" t="s">
        <v>577</v>
      </c>
      <c r="AP74" s="242" t="s">
        <v>578</v>
      </c>
      <c r="AQ74" s="102"/>
    </row>
    <row r="75" spans="1:43" ht="25.5" customHeight="1" x14ac:dyDescent="0.25">
      <c r="A75" s="339" t="s">
        <v>582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6"/>
      <c r="AP75" s="256"/>
      <c r="AQ75" s="253"/>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57"/>
      <c r="AP76" s="257"/>
      <c r="AQ76" s="102"/>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57"/>
      <c r="AP77" s="257"/>
      <c r="AQ77" s="102"/>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57"/>
      <c r="AP78" s="257"/>
      <c r="AQ78" s="102"/>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57"/>
      <c r="AP79" s="257"/>
      <c r="AQ79" s="102"/>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57"/>
      <c r="AP80" s="257"/>
      <c r="AQ80" s="102"/>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57"/>
      <c r="AP81" s="257"/>
      <c r="AQ81" s="102"/>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57"/>
      <c r="AP82" s="257"/>
      <c r="AQ82" s="102"/>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56"/>
      <c r="AP83" s="256"/>
      <c r="AQ83" s="253"/>
    </row>
    <row r="84" spans="1:45" ht="12" customHeight="1" x14ac:dyDescent="0.25">
      <c r="A84" s="344" t="s">
        <v>583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56"/>
      <c r="AP84" s="256"/>
      <c r="AQ84" s="253"/>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57"/>
      <c r="AP85" s="257"/>
      <c r="AQ85" s="97"/>
    </row>
    <row r="86" spans="1:45" ht="27.75" customHeight="1" x14ac:dyDescent="0.25">
      <c r="A86" s="339" t="s">
        <v>584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6"/>
      <c r="AP86" s="256"/>
      <c r="AQ86" s="253"/>
    </row>
    <row r="87" spans="1:45" x14ac:dyDescent="0.25">
      <c r="A87" s="339" t="s">
        <v>585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6"/>
      <c r="AP87" s="256"/>
      <c r="AQ87" s="253"/>
    </row>
    <row r="88" spans="1:45" ht="14.25" customHeight="1" x14ac:dyDescent="0.25">
      <c r="A88" s="332" t="s">
        <v>586</v>
      </c>
      <c r="B88" s="333"/>
      <c r="C88" s="333"/>
      <c r="D88" s="334"/>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35"/>
      <c r="AL88" s="336"/>
      <c r="AM88" s="337"/>
      <c r="AN88" s="338"/>
      <c r="AO88" s="256"/>
      <c r="AP88" s="256"/>
      <c r="AQ88" s="253"/>
    </row>
    <row r="89" spans="1:45" x14ac:dyDescent="0.25">
      <c r="A89" s="332" t="s">
        <v>587</v>
      </c>
      <c r="B89" s="333"/>
      <c r="C89" s="333"/>
      <c r="D89" s="334"/>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35"/>
      <c r="AL89" s="336"/>
      <c r="AM89" s="337"/>
      <c r="AN89" s="338"/>
      <c r="AO89" s="256"/>
      <c r="AP89" s="256"/>
      <c r="AQ89" s="97"/>
    </row>
    <row r="90" spans="1:45" ht="12" customHeight="1" thickBot="1" x14ac:dyDescent="0.3">
      <c r="A90" s="259" t="s">
        <v>588</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8"/>
      <c r="AL90" s="329"/>
      <c r="AM90" s="330"/>
      <c r="AN90" s="331"/>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G39" sqref="G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M_PK1100.01.01.01</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92"/>
      <c r="B14" s="292"/>
      <c r="C14" s="292"/>
      <c r="D14" s="292"/>
      <c r="E14" s="292"/>
      <c r="F14" s="292"/>
      <c r="G14" s="292"/>
      <c r="H14" s="292"/>
      <c r="I14" s="292"/>
      <c r="J14" s="292"/>
      <c r="K14" s="292"/>
      <c r="L14" s="292"/>
    </row>
    <row r="15" spans="1:44" x14ac:dyDescent="0.25">
      <c r="A15" s="276" t="str">
        <f>'1. паспорт местоположение'!A15:C15</f>
        <v xml:space="preserve">Приобретение оборудования, не требующего монтажа (ГАЗ A22R33 - 3 шт.;  ГАЗ A32R33- 4шт.; ГАЗ-27527 -8 шт.)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2"/>
    </row>
    <row r="18" spans="1:12" x14ac:dyDescent="0.25">
      <c r="K18" s="71"/>
    </row>
    <row r="19" spans="1:12" ht="15.75" customHeight="1" x14ac:dyDescent="0.25">
      <c r="A19" s="397" t="s">
        <v>412</v>
      </c>
      <c r="B19" s="397"/>
      <c r="C19" s="397"/>
      <c r="D19" s="397"/>
      <c r="E19" s="397"/>
      <c r="F19" s="397"/>
      <c r="G19" s="397"/>
      <c r="H19" s="397"/>
      <c r="I19" s="397"/>
      <c r="J19" s="397"/>
      <c r="K19" s="397"/>
      <c r="L19" s="397"/>
    </row>
    <row r="20" spans="1:12" x14ac:dyDescent="0.25">
      <c r="A20" s="57"/>
      <c r="B20" s="57"/>
      <c r="C20" s="70"/>
      <c r="D20" s="70"/>
      <c r="E20" s="70"/>
      <c r="F20" s="70"/>
      <c r="G20" s="70"/>
      <c r="H20" s="70"/>
      <c r="I20" s="70"/>
      <c r="J20" s="70"/>
      <c r="K20" s="70"/>
      <c r="L20" s="70"/>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6"/>
      <c r="F22" s="107"/>
      <c r="G22" s="406" t="s">
        <v>1</v>
      </c>
      <c r="H22" s="407"/>
      <c r="I22" s="399"/>
      <c r="J22" s="402"/>
      <c r="K22" s="398"/>
      <c r="L22" s="400"/>
    </row>
    <row r="23" spans="1:12" ht="47.25" x14ac:dyDescent="0.25">
      <c r="A23" s="398"/>
      <c r="B23" s="398"/>
      <c r="C23" s="69" t="s">
        <v>179</v>
      </c>
      <c r="D23" s="69" t="s">
        <v>178</v>
      </c>
      <c r="E23" s="69" t="s">
        <v>179</v>
      </c>
      <c r="F23" s="69" t="s">
        <v>178</v>
      </c>
      <c r="G23" s="69" t="s">
        <v>179</v>
      </c>
      <c r="H23" s="69" t="s">
        <v>178</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47" t="s">
        <v>456</v>
      </c>
      <c r="E26" s="152"/>
      <c r="F26" s="152"/>
      <c r="G26" s="147" t="s">
        <v>456</v>
      </c>
      <c r="H26" s="147" t="s">
        <v>456</v>
      </c>
      <c r="I26" s="158"/>
      <c r="J26" s="158"/>
      <c r="K26" s="153"/>
      <c r="L26" s="153"/>
    </row>
    <row r="27" spans="1:12" s="155" customFormat="1" x14ac:dyDescent="0.25">
      <c r="A27" s="64" t="s">
        <v>175</v>
      </c>
      <c r="B27" s="68" t="s">
        <v>356</v>
      </c>
      <c r="C27" s="147" t="s">
        <v>456</v>
      </c>
      <c r="D27" s="147" t="s">
        <v>456</v>
      </c>
      <c r="E27" s="152"/>
      <c r="F27" s="152"/>
      <c r="G27" s="147" t="s">
        <v>456</v>
      </c>
      <c r="H27" s="147" t="s">
        <v>456</v>
      </c>
      <c r="I27" s="158"/>
      <c r="J27" s="158"/>
      <c r="K27" s="153"/>
      <c r="L27" s="153"/>
    </row>
    <row r="28" spans="1:12" s="58" customFormat="1" ht="31.5" x14ac:dyDescent="0.25">
      <c r="A28" s="64" t="s">
        <v>355</v>
      </c>
      <c r="B28" s="68" t="s">
        <v>360</v>
      </c>
      <c r="C28" s="147" t="s">
        <v>456</v>
      </c>
      <c r="D28" s="147" t="s">
        <v>456</v>
      </c>
      <c r="E28" s="152"/>
      <c r="F28" s="152"/>
      <c r="G28" s="147" t="s">
        <v>456</v>
      </c>
      <c r="H28" s="147" t="s">
        <v>456</v>
      </c>
      <c r="I28" s="127"/>
      <c r="J28" s="127"/>
      <c r="K28" s="61"/>
      <c r="L28" s="61"/>
    </row>
    <row r="29" spans="1:12" s="58" customFormat="1" x14ac:dyDescent="0.25">
      <c r="A29" s="64" t="s">
        <v>174</v>
      </c>
      <c r="B29" s="68" t="s">
        <v>359</v>
      </c>
      <c r="C29" s="147" t="s">
        <v>456</v>
      </c>
      <c r="D29" s="147" t="s">
        <v>456</v>
      </c>
      <c r="E29" s="152"/>
      <c r="F29" s="152"/>
      <c r="G29" s="147" t="s">
        <v>456</v>
      </c>
      <c r="H29" s="147" t="s">
        <v>456</v>
      </c>
      <c r="I29" s="127"/>
      <c r="J29" s="127"/>
      <c r="K29" s="61"/>
      <c r="L29" s="61"/>
    </row>
    <row r="30" spans="1:12" s="58" customFormat="1" ht="31.5" x14ac:dyDescent="0.25">
      <c r="A30" s="64" t="s">
        <v>173</v>
      </c>
      <c r="B30" s="68" t="s">
        <v>361</v>
      </c>
      <c r="C30" s="147" t="s">
        <v>456</v>
      </c>
      <c r="D30" s="147" t="s">
        <v>456</v>
      </c>
      <c r="E30" s="152"/>
      <c r="F30" s="152"/>
      <c r="G30" s="147" t="s">
        <v>456</v>
      </c>
      <c r="H30" s="147" t="s">
        <v>456</v>
      </c>
      <c r="I30" s="127"/>
      <c r="J30" s="127"/>
      <c r="K30" s="61"/>
      <c r="L30" s="61"/>
    </row>
    <row r="31" spans="1:12" s="58" customFormat="1" x14ac:dyDescent="0.25">
      <c r="A31" s="64" t="s">
        <v>172</v>
      </c>
      <c r="B31" s="63" t="s">
        <v>357</v>
      </c>
      <c r="C31" s="147" t="s">
        <v>456</v>
      </c>
      <c r="D31" s="147" t="s">
        <v>456</v>
      </c>
      <c r="E31" s="152"/>
      <c r="F31" s="152"/>
      <c r="G31" s="147" t="s">
        <v>456</v>
      </c>
      <c r="H31" s="147" t="s">
        <v>456</v>
      </c>
      <c r="I31" s="158"/>
      <c r="J31" s="158"/>
      <c r="K31" s="61"/>
      <c r="L31" s="61"/>
    </row>
    <row r="32" spans="1:12" s="58" customFormat="1" x14ac:dyDescent="0.25">
      <c r="A32" s="64" t="s">
        <v>170</v>
      </c>
      <c r="B32" s="63" t="s">
        <v>362</v>
      </c>
      <c r="C32" s="147" t="s">
        <v>456</v>
      </c>
      <c r="D32" s="147" t="s">
        <v>456</v>
      </c>
      <c r="E32" s="152"/>
      <c r="F32" s="152"/>
      <c r="G32" s="147" t="s">
        <v>456</v>
      </c>
      <c r="H32" s="147" t="s">
        <v>456</v>
      </c>
      <c r="I32" s="158"/>
      <c r="J32" s="158"/>
      <c r="K32" s="45"/>
      <c r="L32" s="45"/>
    </row>
    <row r="33" spans="1:12" s="58" customFormat="1" ht="31.5" x14ac:dyDescent="0.25">
      <c r="A33" s="64" t="s">
        <v>372</v>
      </c>
      <c r="B33" s="63" t="s">
        <v>313</v>
      </c>
      <c r="C33" s="147" t="s">
        <v>456</v>
      </c>
      <c r="D33" s="147" t="s">
        <v>456</v>
      </c>
      <c r="E33" s="152"/>
      <c r="F33" s="152"/>
      <c r="G33" s="147" t="s">
        <v>456</v>
      </c>
      <c r="H33" s="147" t="s">
        <v>456</v>
      </c>
      <c r="I33" s="128"/>
      <c r="J33" s="128"/>
      <c r="K33" s="66"/>
      <c r="L33" s="61"/>
    </row>
    <row r="34" spans="1:12" s="58" customFormat="1" ht="31.5" x14ac:dyDescent="0.25">
      <c r="A34" s="64" t="s">
        <v>373</v>
      </c>
      <c r="B34" s="63" t="s">
        <v>366</v>
      </c>
      <c r="C34" s="147" t="s">
        <v>456</v>
      </c>
      <c r="D34" s="147" t="s">
        <v>456</v>
      </c>
      <c r="E34" s="152"/>
      <c r="F34" s="152"/>
      <c r="G34" s="147" t="s">
        <v>456</v>
      </c>
      <c r="H34" s="147" t="s">
        <v>456</v>
      </c>
      <c r="I34" s="127"/>
      <c r="J34" s="127"/>
      <c r="K34" s="66"/>
      <c r="L34" s="45"/>
    </row>
    <row r="35" spans="1:12" s="58" customFormat="1" ht="16.5" customHeight="1" x14ac:dyDescent="0.25">
      <c r="A35" s="64" t="s">
        <v>374</v>
      </c>
      <c r="B35" s="63" t="s">
        <v>171</v>
      </c>
      <c r="C35" s="147" t="s">
        <v>456</v>
      </c>
      <c r="D35" s="147" t="s">
        <v>456</v>
      </c>
      <c r="E35" s="152"/>
      <c r="F35" s="152"/>
      <c r="G35" s="147" t="s">
        <v>456</v>
      </c>
      <c r="H35" s="147" t="s">
        <v>456</v>
      </c>
      <c r="I35" s="128"/>
      <c r="J35" s="128"/>
      <c r="K35" s="45"/>
      <c r="L35" s="45"/>
    </row>
    <row r="36" spans="1:12" ht="20.25" customHeight="1" x14ac:dyDescent="0.25">
      <c r="A36" s="64" t="s">
        <v>375</v>
      </c>
      <c r="B36" s="63" t="s">
        <v>358</v>
      </c>
      <c r="C36" s="147" t="s">
        <v>456</v>
      </c>
      <c r="D36" s="147" t="s">
        <v>456</v>
      </c>
      <c r="E36" s="159"/>
      <c r="F36" s="152"/>
      <c r="G36" s="147" t="s">
        <v>456</v>
      </c>
      <c r="H36" s="147" t="s">
        <v>456</v>
      </c>
      <c r="I36" s="128"/>
      <c r="J36" s="128"/>
      <c r="K36" s="148"/>
      <c r="L36" s="149"/>
    </row>
    <row r="37" spans="1:12" x14ac:dyDescent="0.25">
      <c r="A37" s="64" t="s">
        <v>376</v>
      </c>
      <c r="B37" s="63" t="s">
        <v>169</v>
      </c>
      <c r="C37" s="147" t="s">
        <v>456</v>
      </c>
      <c r="D37" s="147" t="s">
        <v>456</v>
      </c>
      <c r="E37" s="159"/>
      <c r="F37" s="152"/>
      <c r="G37" s="147" t="s">
        <v>456</v>
      </c>
      <c r="H37" s="147" t="s">
        <v>456</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456</v>
      </c>
      <c r="D39" s="147" t="s">
        <v>456</v>
      </c>
      <c r="E39" s="59"/>
      <c r="F39" s="59"/>
      <c r="G39" s="147" t="s">
        <v>456</v>
      </c>
      <c r="H39" s="147" t="s">
        <v>456</v>
      </c>
      <c r="I39" s="128"/>
      <c r="J39" s="128"/>
      <c r="K39" s="148"/>
      <c r="L39" s="148"/>
    </row>
    <row r="40" spans="1:12" x14ac:dyDescent="0.25">
      <c r="A40" s="64" t="s">
        <v>167</v>
      </c>
      <c r="B40" s="63" t="s">
        <v>365</v>
      </c>
      <c r="C40" s="147">
        <v>45015</v>
      </c>
      <c r="D40" s="168">
        <v>45534</v>
      </c>
      <c r="E40" s="59"/>
      <c r="F40" s="59"/>
      <c r="G40" s="147">
        <v>45015</v>
      </c>
      <c r="H40" s="168">
        <v>45534</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t="s">
        <v>456</v>
      </c>
      <c r="E42" s="59"/>
      <c r="F42" s="59"/>
      <c r="G42" s="147" t="s">
        <v>456</v>
      </c>
      <c r="H42" s="168" t="s">
        <v>456</v>
      </c>
      <c r="I42" s="128"/>
      <c r="J42" s="128"/>
      <c r="K42" s="61"/>
      <c r="L42" s="61"/>
    </row>
    <row r="43" spans="1:12" x14ac:dyDescent="0.25">
      <c r="A43" s="64" t="s">
        <v>165</v>
      </c>
      <c r="B43" s="63" t="s">
        <v>163</v>
      </c>
      <c r="C43" s="147" t="s">
        <v>456</v>
      </c>
      <c r="D43" s="168" t="s">
        <v>456</v>
      </c>
      <c r="E43" s="59"/>
      <c r="F43" s="59"/>
      <c r="G43" s="147" t="s">
        <v>456</v>
      </c>
      <c r="H43" s="168" t="s">
        <v>456</v>
      </c>
      <c r="I43" s="59"/>
      <c r="J43" s="59"/>
      <c r="K43" s="61"/>
      <c r="L43" s="61"/>
    </row>
    <row r="44" spans="1:12" x14ac:dyDescent="0.25">
      <c r="A44" s="64" t="s">
        <v>164</v>
      </c>
      <c r="B44" s="63" t="s">
        <v>161</v>
      </c>
      <c r="C44" s="147" t="s">
        <v>456</v>
      </c>
      <c r="D44" s="168" t="s">
        <v>456</v>
      </c>
      <c r="E44" s="59"/>
      <c r="F44" s="59"/>
      <c r="G44" s="147" t="s">
        <v>456</v>
      </c>
      <c r="H44" s="168" t="s">
        <v>456</v>
      </c>
      <c r="I44" s="59"/>
      <c r="J44" s="59"/>
      <c r="K44" s="61"/>
      <c r="L44" s="61"/>
    </row>
    <row r="45" spans="1:12" ht="47.25" x14ac:dyDescent="0.25">
      <c r="A45" s="64" t="s">
        <v>162</v>
      </c>
      <c r="B45" s="63" t="s">
        <v>368</v>
      </c>
      <c r="C45" s="147" t="s">
        <v>456</v>
      </c>
      <c r="D45" s="168" t="s">
        <v>456</v>
      </c>
      <c r="E45" s="59"/>
      <c r="F45" s="59"/>
      <c r="G45" s="147" t="s">
        <v>456</v>
      </c>
      <c r="H45" s="168" t="s">
        <v>456</v>
      </c>
      <c r="I45" s="59"/>
      <c r="J45" s="59"/>
      <c r="K45" s="61"/>
      <c r="L45" s="61"/>
    </row>
    <row r="46" spans="1:12" ht="65.25" customHeight="1" x14ac:dyDescent="0.25">
      <c r="A46" s="64" t="s">
        <v>160</v>
      </c>
      <c r="B46" s="63" t="s">
        <v>367</v>
      </c>
      <c r="C46" s="147" t="s">
        <v>456</v>
      </c>
      <c r="D46" s="168" t="s">
        <v>456</v>
      </c>
      <c r="E46" s="59"/>
      <c r="F46" s="59"/>
      <c r="G46" s="147" t="s">
        <v>456</v>
      </c>
      <c r="H46" s="168" t="s">
        <v>456</v>
      </c>
      <c r="I46" s="59"/>
      <c r="J46" s="59"/>
      <c r="K46" s="61"/>
      <c r="L46" s="61"/>
    </row>
    <row r="47" spans="1:12" x14ac:dyDescent="0.25">
      <c r="A47" s="64" t="s">
        <v>158</v>
      </c>
      <c r="B47" s="63" t="s">
        <v>159</v>
      </c>
      <c r="C47" s="147" t="s">
        <v>456</v>
      </c>
      <c r="D47" s="168" t="s">
        <v>456</v>
      </c>
      <c r="E47" s="59"/>
      <c r="F47" s="59"/>
      <c r="G47" s="147" t="s">
        <v>456</v>
      </c>
      <c r="H47" s="168" t="s">
        <v>456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68" t="s">
        <v>456</v>
      </c>
      <c r="E49" s="59"/>
      <c r="F49" s="59"/>
      <c r="G49" s="147" t="s">
        <v>456</v>
      </c>
      <c r="H49" s="168" t="s">
        <v>456</v>
      </c>
      <c r="I49" s="128"/>
      <c r="J49" s="128"/>
      <c r="K49" s="180"/>
      <c r="L49" s="61"/>
    </row>
    <row r="50" spans="1:12" ht="47.25" x14ac:dyDescent="0.25">
      <c r="A50" s="64" t="s">
        <v>156</v>
      </c>
      <c r="B50" s="63" t="s">
        <v>591</v>
      </c>
      <c r="C50" s="147" t="s">
        <v>456</v>
      </c>
      <c r="D50" s="168" t="s">
        <v>456</v>
      </c>
      <c r="E50" s="59"/>
      <c r="F50" s="59"/>
      <c r="G50" s="147" t="s">
        <v>456</v>
      </c>
      <c r="H50" s="168" t="s">
        <v>456</v>
      </c>
      <c r="I50" s="128"/>
      <c r="J50" s="128"/>
      <c r="K50" s="180"/>
      <c r="L50" s="61"/>
    </row>
    <row r="51" spans="1:12" ht="31.5" x14ac:dyDescent="0.25">
      <c r="A51" s="64" t="s">
        <v>154</v>
      </c>
      <c r="B51" s="63" t="s">
        <v>369</v>
      </c>
      <c r="C51" s="147" t="s">
        <v>456</v>
      </c>
      <c r="D51" s="168" t="s">
        <v>456</v>
      </c>
      <c r="E51" s="59"/>
      <c r="F51" s="59"/>
      <c r="G51" s="147" t="s">
        <v>456</v>
      </c>
      <c r="H51" s="168" t="s">
        <v>456</v>
      </c>
      <c r="I51" s="128"/>
      <c r="J51" s="128"/>
      <c r="K51" s="180"/>
      <c r="L51" s="61"/>
    </row>
    <row r="52" spans="1:12" ht="31.5" x14ac:dyDescent="0.25">
      <c r="A52" s="64" t="s">
        <v>152</v>
      </c>
      <c r="B52" s="63" t="s">
        <v>153</v>
      </c>
      <c r="C52" s="147" t="s">
        <v>456</v>
      </c>
      <c r="D52" s="168" t="s">
        <v>456</v>
      </c>
      <c r="E52" s="157"/>
      <c r="F52" s="157"/>
      <c r="G52" s="147" t="s">
        <v>456</v>
      </c>
      <c r="H52" s="168" t="s">
        <v>456</v>
      </c>
      <c r="I52" s="59"/>
      <c r="J52" s="59"/>
      <c r="K52" s="61"/>
      <c r="L52" s="61"/>
    </row>
    <row r="53" spans="1:12" ht="33" customHeight="1" x14ac:dyDescent="0.25">
      <c r="A53" s="64" t="s">
        <v>150</v>
      </c>
      <c r="B53" s="110" t="s">
        <v>370</v>
      </c>
      <c r="C53" s="147">
        <v>45199</v>
      </c>
      <c r="D53" s="168">
        <v>45656</v>
      </c>
      <c r="E53" s="59"/>
      <c r="F53" s="59"/>
      <c r="G53" s="147">
        <v>45199</v>
      </c>
      <c r="H53" s="168">
        <v>45656</v>
      </c>
      <c r="I53" s="128"/>
      <c r="J53" s="128"/>
      <c r="K53" s="180"/>
      <c r="L53" s="61"/>
    </row>
    <row r="54" spans="1:12" x14ac:dyDescent="0.25">
      <c r="A54" s="64" t="s">
        <v>371</v>
      </c>
      <c r="B54" s="63" t="s">
        <v>151</v>
      </c>
      <c r="C54" s="147" t="s">
        <v>456</v>
      </c>
      <c r="D54" s="168" t="s">
        <v>456</v>
      </c>
      <c r="E54" s="59"/>
      <c r="F54" s="59"/>
      <c r="G54" s="147" t="s">
        <v>456</v>
      </c>
      <c r="H54" s="168" t="s">
        <v>456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3" sqref="C23:AC86"/>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1" width="6.140625" style="206" customWidth="1"/>
    <col min="12" max="12" width="9.85546875" style="206" customWidth="1"/>
    <col min="13" max="13" width="8.85546875" style="206" customWidth="1"/>
    <col min="14" max="14" width="10.7109375" style="206" customWidth="1"/>
    <col min="15" max="15" width="10"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row>
    <row r="5" spans="1:17" ht="20.25" x14ac:dyDescent="0.3">
      <c r="A5" s="207"/>
      <c r="B5" s="207"/>
      <c r="C5" s="207"/>
      <c r="D5" s="207"/>
      <c r="E5" s="210"/>
      <c r="H5" s="207"/>
      <c r="I5" s="207"/>
      <c r="Q5" s="204"/>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203"/>
      <c r="B7" s="203"/>
      <c r="C7" s="203"/>
      <c r="D7" s="203"/>
      <c r="E7" s="203"/>
      <c r="F7" s="203"/>
      <c r="G7" s="203"/>
      <c r="H7" s="209"/>
      <c r="I7" s="209"/>
      <c r="J7" s="209"/>
      <c r="K7" s="209"/>
      <c r="L7" s="209"/>
      <c r="M7" s="209"/>
      <c r="N7" s="209"/>
      <c r="O7" s="209"/>
      <c r="P7" s="209"/>
      <c r="Q7" s="209"/>
    </row>
    <row r="8" spans="1:17" x14ac:dyDescent="0.25">
      <c r="A8" s="413" t="s">
        <v>472</v>
      </c>
      <c r="B8" s="413"/>
      <c r="C8" s="413"/>
      <c r="D8" s="413"/>
      <c r="E8" s="413"/>
      <c r="F8" s="413"/>
      <c r="G8" s="413"/>
      <c r="H8" s="413"/>
      <c r="I8" s="413"/>
      <c r="J8" s="413"/>
      <c r="K8" s="413"/>
      <c r="L8" s="413"/>
      <c r="M8" s="413"/>
      <c r="N8" s="413"/>
      <c r="O8" s="413"/>
      <c r="P8" s="413"/>
      <c r="Q8" s="413"/>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13" t="str">
        <f>'1. паспорт местоположение'!A12:C12</f>
        <v>M_PK1100.01.01.01</v>
      </c>
      <c r="B11" s="413"/>
      <c r="C11" s="413"/>
      <c r="D11" s="413"/>
      <c r="E11" s="413"/>
      <c r="F11" s="413"/>
      <c r="G11" s="413"/>
      <c r="H11" s="413"/>
      <c r="I11" s="413"/>
      <c r="J11" s="413"/>
      <c r="K11" s="413"/>
      <c r="L11" s="413"/>
      <c r="M11" s="413"/>
      <c r="N11" s="413"/>
      <c r="O11" s="413"/>
      <c r="P11" s="413"/>
      <c r="Q11" s="413"/>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13" t="str">
        <f>'6.1. Паспорт сетевой график'!A15:L15</f>
        <v xml:space="preserve">Приобретение оборудования, не требующего монтажа (ГАЗ A22R33 - 3 шт.;  ГАЗ A32R33- 4шт.; ГАЗ-27527 -8 шт.) </v>
      </c>
      <c r="B14" s="413"/>
      <c r="C14" s="413"/>
      <c r="D14" s="413"/>
      <c r="E14" s="413"/>
      <c r="F14" s="413"/>
      <c r="G14" s="413"/>
      <c r="H14" s="413"/>
      <c r="I14" s="413"/>
      <c r="J14" s="413"/>
      <c r="K14" s="413"/>
      <c r="L14" s="413"/>
      <c r="M14" s="413"/>
      <c r="N14" s="413"/>
      <c r="O14" s="413"/>
      <c r="P14" s="413"/>
      <c r="Q14" s="413"/>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14" t="s">
        <v>413</v>
      </c>
      <c r="B18" s="414"/>
      <c r="C18" s="414"/>
      <c r="D18" s="414"/>
      <c r="E18" s="414"/>
      <c r="F18" s="414"/>
      <c r="G18" s="414"/>
      <c r="H18" s="414"/>
      <c r="I18" s="414"/>
      <c r="J18" s="414"/>
      <c r="K18" s="414"/>
      <c r="L18" s="414"/>
      <c r="M18" s="414"/>
      <c r="N18" s="414"/>
      <c r="O18" s="414"/>
      <c r="P18" s="414"/>
      <c r="Q18" s="414"/>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17" t="s">
        <v>149</v>
      </c>
      <c r="B20" s="417" t="s">
        <v>148</v>
      </c>
      <c r="C20" s="412" t="s">
        <v>147</v>
      </c>
      <c r="D20" s="412"/>
      <c r="E20" s="420" t="s">
        <v>489</v>
      </c>
      <c r="F20" s="420"/>
      <c r="G20" s="417" t="s">
        <v>612</v>
      </c>
      <c r="H20" s="415" t="s">
        <v>604</v>
      </c>
      <c r="I20" s="416"/>
      <c r="J20" s="416"/>
      <c r="K20" s="416"/>
      <c r="L20" s="415" t="s">
        <v>605</v>
      </c>
      <c r="M20" s="416"/>
      <c r="N20" s="416"/>
      <c r="O20" s="416"/>
      <c r="P20" s="415" t="s">
        <v>606</v>
      </c>
      <c r="Q20" s="416"/>
      <c r="R20" s="416"/>
      <c r="S20" s="416"/>
      <c r="T20" s="415" t="s">
        <v>607</v>
      </c>
      <c r="U20" s="416"/>
      <c r="V20" s="416"/>
      <c r="W20" s="416"/>
      <c r="X20" s="415" t="s">
        <v>608</v>
      </c>
      <c r="Y20" s="416"/>
      <c r="Z20" s="416"/>
      <c r="AA20" s="416"/>
      <c r="AB20" s="408" t="s">
        <v>146</v>
      </c>
      <c r="AC20" s="409"/>
    </row>
    <row r="21" spans="1:29" ht="75" customHeight="1" x14ac:dyDescent="0.25">
      <c r="A21" s="418"/>
      <c r="B21" s="418"/>
      <c r="C21" s="412"/>
      <c r="D21" s="412"/>
      <c r="E21" s="420"/>
      <c r="F21" s="420"/>
      <c r="G21" s="418"/>
      <c r="H21" s="412" t="s">
        <v>2</v>
      </c>
      <c r="I21" s="412"/>
      <c r="J21" s="412" t="s">
        <v>490</v>
      </c>
      <c r="K21" s="412"/>
      <c r="L21" s="412" t="s">
        <v>2</v>
      </c>
      <c r="M21" s="412"/>
      <c r="N21" s="412" t="s">
        <v>490</v>
      </c>
      <c r="O21" s="412"/>
      <c r="P21" s="412" t="s">
        <v>2</v>
      </c>
      <c r="Q21" s="412"/>
      <c r="R21" s="412" t="s">
        <v>490</v>
      </c>
      <c r="S21" s="412"/>
      <c r="T21" s="412" t="s">
        <v>2</v>
      </c>
      <c r="U21" s="412"/>
      <c r="V21" s="412" t="s">
        <v>490</v>
      </c>
      <c r="W21" s="412"/>
      <c r="X21" s="412" t="s">
        <v>2</v>
      </c>
      <c r="Y21" s="412"/>
      <c r="Z21" s="412" t="s">
        <v>490</v>
      </c>
      <c r="AA21" s="412"/>
      <c r="AB21" s="410"/>
      <c r="AC21" s="411"/>
    </row>
    <row r="22" spans="1:29" ht="89.25" customHeight="1" x14ac:dyDescent="0.25">
      <c r="A22" s="419"/>
      <c r="B22" s="419"/>
      <c r="C22" s="265" t="s">
        <v>2</v>
      </c>
      <c r="D22" s="265" t="s">
        <v>490</v>
      </c>
      <c r="E22" s="266" t="s">
        <v>609</v>
      </c>
      <c r="F22" s="266" t="s">
        <v>613</v>
      </c>
      <c r="G22" s="419"/>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65" t="s">
        <v>491</v>
      </c>
      <c r="AC22" s="265" t="s">
        <v>490</v>
      </c>
    </row>
    <row r="23" spans="1:2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12" customFormat="1" ht="47.25" x14ac:dyDescent="0.25">
      <c r="A24" s="218">
        <v>1</v>
      </c>
      <c r="B24" s="219" t="s">
        <v>145</v>
      </c>
      <c r="C24" s="220">
        <v>26.514478589314493</v>
      </c>
      <c r="D24" s="220">
        <v>41.323926550079996</v>
      </c>
      <c r="E24" s="220">
        <v>41.323926550079996</v>
      </c>
      <c r="F24" s="220">
        <v>41.323926550079996</v>
      </c>
      <c r="G24" s="220">
        <v>0</v>
      </c>
      <c r="H24" s="220">
        <v>11.166109872</v>
      </c>
      <c r="I24" s="220"/>
      <c r="J24" s="220">
        <v>18.509626009679998</v>
      </c>
      <c r="K24" s="220"/>
      <c r="L24" s="220">
        <v>15.348368717314496</v>
      </c>
      <c r="M24" s="220"/>
      <c r="N24" s="220">
        <v>0</v>
      </c>
      <c r="O24" s="220"/>
      <c r="P24" s="220">
        <v>0</v>
      </c>
      <c r="Q24" s="220"/>
      <c r="R24" s="220">
        <v>0</v>
      </c>
      <c r="S24" s="220"/>
      <c r="T24" s="220">
        <v>0</v>
      </c>
      <c r="U24" s="220"/>
      <c r="V24" s="220">
        <v>22.814300540399998</v>
      </c>
      <c r="W24" s="220"/>
      <c r="X24" s="220">
        <v>0</v>
      </c>
      <c r="Y24" s="220"/>
      <c r="Z24" s="220">
        <v>0</v>
      </c>
      <c r="AA24" s="220"/>
      <c r="AB24" s="220">
        <v>26.514478589314496</v>
      </c>
      <c r="AC24" s="220">
        <v>41.323926550079996</v>
      </c>
    </row>
    <row r="25" spans="1:29" s="211" customFormat="1" x14ac:dyDescent="0.25">
      <c r="A25" s="221" t="s">
        <v>492</v>
      </c>
      <c r="B25" s="222" t="s">
        <v>144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x14ac:dyDescent="0.25">
      <c r="A26" s="221" t="s">
        <v>493</v>
      </c>
      <c r="B26" s="222" t="s">
        <v>143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29" s="211" customFormat="1" ht="31.5" x14ac:dyDescent="0.25">
      <c r="A27" s="221" t="s">
        <v>494</v>
      </c>
      <c r="B27" s="222" t="s">
        <v>353</v>
      </c>
      <c r="C27" s="220"/>
      <c r="D27" s="220"/>
      <c r="E27" s="220"/>
      <c r="F27" s="220"/>
      <c r="G27" s="220">
        <v>0</v>
      </c>
      <c r="H27" s="220">
        <v>9.305091560000001</v>
      </c>
      <c r="I27" s="220"/>
      <c r="J27" s="220">
        <v>15.4246883414</v>
      </c>
      <c r="K27" s="220"/>
      <c r="L27" s="220">
        <v>12.790307264428748</v>
      </c>
      <c r="M27" s="220"/>
      <c r="N27" s="220">
        <v>0</v>
      </c>
      <c r="O27" s="220"/>
      <c r="P27" s="220">
        <v>0</v>
      </c>
      <c r="Q27" s="220"/>
      <c r="R27" s="220">
        <v>0</v>
      </c>
      <c r="S27" s="220"/>
      <c r="T27" s="220">
        <v>0</v>
      </c>
      <c r="U27" s="220"/>
      <c r="V27" s="220">
        <v>19.011917116999999</v>
      </c>
      <c r="W27" s="220"/>
      <c r="X27" s="220">
        <v>0</v>
      </c>
      <c r="Y27" s="220"/>
      <c r="Z27" s="220">
        <v>0</v>
      </c>
      <c r="AA27" s="220"/>
      <c r="AB27" s="220">
        <v>22.095398824428749</v>
      </c>
      <c r="AC27" s="220">
        <v>34.436605458399995</v>
      </c>
    </row>
    <row r="28" spans="1:29" s="211" customFormat="1" x14ac:dyDescent="0.25">
      <c r="A28" s="221" t="s">
        <v>495</v>
      </c>
      <c r="B28" s="222" t="s">
        <v>496</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1" customFormat="1" x14ac:dyDescent="0.25">
      <c r="A29" s="221" t="s">
        <v>497</v>
      </c>
      <c r="B29" s="223" t="s">
        <v>142</v>
      </c>
      <c r="C29" s="220"/>
      <c r="D29" s="220"/>
      <c r="E29" s="220"/>
      <c r="F29" s="220"/>
      <c r="G29" s="220">
        <v>0</v>
      </c>
      <c r="H29" s="220">
        <v>1.8610183119999988</v>
      </c>
      <c r="I29" s="220"/>
      <c r="J29" s="220">
        <v>3.0849376682799985</v>
      </c>
      <c r="K29" s="220"/>
      <c r="L29" s="220">
        <v>2.5580614528857488</v>
      </c>
      <c r="M29" s="220"/>
      <c r="N29" s="220">
        <v>0</v>
      </c>
      <c r="O29" s="220"/>
      <c r="P29" s="220">
        <v>0</v>
      </c>
      <c r="Q29" s="220"/>
      <c r="R29" s="220">
        <v>0</v>
      </c>
      <c r="S29" s="220"/>
      <c r="T29" s="220">
        <v>0</v>
      </c>
      <c r="U29" s="220"/>
      <c r="V29" s="220">
        <v>3.8023834233999985</v>
      </c>
      <c r="W29" s="220"/>
      <c r="X29" s="220">
        <v>0</v>
      </c>
      <c r="Y29" s="220"/>
      <c r="Z29" s="220">
        <v>0</v>
      </c>
      <c r="AA29" s="220"/>
      <c r="AB29" s="220">
        <v>4.4190797648857476</v>
      </c>
      <c r="AC29" s="220">
        <v>6.8873210916800005</v>
      </c>
    </row>
    <row r="30" spans="1:29" s="212" customFormat="1" ht="47.25" x14ac:dyDescent="0.25">
      <c r="A30" s="218" t="s">
        <v>63</v>
      </c>
      <c r="B30" s="219" t="s">
        <v>498</v>
      </c>
      <c r="C30" s="220">
        <v>22.095398824428745</v>
      </c>
      <c r="D30" s="220">
        <v>34.436605458106662</v>
      </c>
      <c r="E30" s="220">
        <v>34.436605458106662</v>
      </c>
      <c r="F30" s="220">
        <v>34.436605458106662</v>
      </c>
      <c r="G30" s="220">
        <v>0</v>
      </c>
      <c r="H30" s="220">
        <v>9.3050915599999993</v>
      </c>
      <c r="I30" s="220"/>
      <c r="J30" s="220">
        <v>15.4246883414</v>
      </c>
      <c r="K30" s="220"/>
      <c r="L30" s="220">
        <v>12.790307264428748</v>
      </c>
      <c r="M30" s="220"/>
      <c r="N30" s="220">
        <v>0</v>
      </c>
      <c r="O30" s="220"/>
      <c r="P30" s="220">
        <v>0</v>
      </c>
      <c r="Q30" s="220"/>
      <c r="R30" s="220">
        <v>0</v>
      </c>
      <c r="S30" s="220"/>
      <c r="T30" s="220">
        <v>0</v>
      </c>
      <c r="U30" s="220"/>
      <c r="V30" s="220">
        <v>19.011917116999999</v>
      </c>
      <c r="W30" s="220"/>
      <c r="X30" s="220">
        <v>0</v>
      </c>
      <c r="Y30" s="220"/>
      <c r="Z30" s="220">
        <v>0</v>
      </c>
      <c r="AA30" s="220"/>
      <c r="AB30" s="220">
        <v>22.095398824428749</v>
      </c>
      <c r="AC30" s="220">
        <v>34.436605458399995</v>
      </c>
    </row>
    <row r="31" spans="1:29" s="211" customFormat="1" x14ac:dyDescent="0.25">
      <c r="A31" s="218" t="s">
        <v>499</v>
      </c>
      <c r="B31" s="222" t="s">
        <v>141</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ht="31.5" x14ac:dyDescent="0.25">
      <c r="A32" s="218" t="s">
        <v>500</v>
      </c>
      <c r="B32" s="222" t="s">
        <v>140</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501</v>
      </c>
      <c r="B33" s="222" t="s">
        <v>139</v>
      </c>
      <c r="C33" s="220">
        <v>22.095398824428745</v>
      </c>
      <c r="D33" s="220">
        <v>34.436605458106662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502</v>
      </c>
      <c r="B34" s="222" t="s">
        <v>138</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2" customFormat="1" ht="31.5" x14ac:dyDescent="0.25">
      <c r="A35" s="218" t="s">
        <v>62</v>
      </c>
      <c r="B35" s="219" t="s">
        <v>503</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x14ac:dyDescent="0.25">
      <c r="A36" s="221" t="s">
        <v>504</v>
      </c>
      <c r="B36" s="222" t="s">
        <v>510</v>
      </c>
      <c r="C36" s="220"/>
      <c r="D36" s="220"/>
      <c r="E36" s="220"/>
      <c r="F36" s="220"/>
      <c r="G36" s="220">
        <v>0</v>
      </c>
      <c r="H36" s="220">
        <v>0</v>
      </c>
      <c r="I36" s="225" t="s">
        <v>458</v>
      </c>
      <c r="J36" s="220">
        <v>0</v>
      </c>
      <c r="K36" s="220" t="s">
        <v>458</v>
      </c>
      <c r="L36" s="220">
        <v>0</v>
      </c>
      <c r="M36" s="225" t="s">
        <v>458</v>
      </c>
      <c r="N36" s="220">
        <v>0</v>
      </c>
      <c r="O36" s="220" t="s">
        <v>458</v>
      </c>
      <c r="P36" s="220">
        <v>0</v>
      </c>
      <c r="Q36" s="225" t="s">
        <v>458</v>
      </c>
      <c r="R36" s="220">
        <v>0</v>
      </c>
      <c r="S36" s="220" t="s">
        <v>458</v>
      </c>
      <c r="T36" s="220">
        <v>0</v>
      </c>
      <c r="U36" s="225" t="s">
        <v>458</v>
      </c>
      <c r="V36" s="220">
        <v>0</v>
      </c>
      <c r="W36" s="220" t="s">
        <v>458</v>
      </c>
      <c r="X36" s="220">
        <v>0</v>
      </c>
      <c r="Y36" s="225" t="s">
        <v>458</v>
      </c>
      <c r="Z36" s="220">
        <v>0</v>
      </c>
      <c r="AA36" s="220" t="s">
        <v>458</v>
      </c>
      <c r="AB36" s="220">
        <v>0</v>
      </c>
      <c r="AC36" s="220">
        <v>0</v>
      </c>
    </row>
    <row r="37" spans="1:29" s="211" customFormat="1" ht="31.5" x14ac:dyDescent="0.25">
      <c r="A37" s="221" t="s">
        <v>506</v>
      </c>
      <c r="B37" s="224" t="s">
        <v>505</v>
      </c>
      <c r="C37" s="220"/>
      <c r="D37" s="220"/>
      <c r="E37" s="220"/>
      <c r="F37" s="220"/>
      <c r="G37" s="220">
        <v>0</v>
      </c>
      <c r="H37" s="220">
        <v>0</v>
      </c>
      <c r="I37" s="225" t="s">
        <v>458</v>
      </c>
      <c r="J37" s="220">
        <v>0</v>
      </c>
      <c r="K37" s="220" t="s">
        <v>458</v>
      </c>
      <c r="L37" s="220">
        <v>0</v>
      </c>
      <c r="M37" s="225" t="s">
        <v>458</v>
      </c>
      <c r="N37" s="220">
        <v>0</v>
      </c>
      <c r="O37" s="220" t="s">
        <v>458</v>
      </c>
      <c r="P37" s="220">
        <v>0</v>
      </c>
      <c r="Q37" s="225" t="s">
        <v>458</v>
      </c>
      <c r="R37" s="220">
        <v>0</v>
      </c>
      <c r="S37" s="220" t="s">
        <v>458</v>
      </c>
      <c r="T37" s="220">
        <v>0</v>
      </c>
      <c r="U37" s="225" t="s">
        <v>458</v>
      </c>
      <c r="V37" s="220">
        <v>0</v>
      </c>
      <c r="W37" s="220" t="s">
        <v>458</v>
      </c>
      <c r="X37" s="220">
        <v>0</v>
      </c>
      <c r="Y37" s="225" t="s">
        <v>458</v>
      </c>
      <c r="Z37" s="220">
        <v>0</v>
      </c>
      <c r="AA37" s="220" t="s">
        <v>458</v>
      </c>
      <c r="AB37" s="220">
        <v>0</v>
      </c>
      <c r="AC37" s="220">
        <v>0</v>
      </c>
    </row>
    <row r="38" spans="1:29" s="211" customFormat="1" x14ac:dyDescent="0.25">
      <c r="A38" s="221" t="s">
        <v>507</v>
      </c>
      <c r="B38" s="224" t="s">
        <v>136</v>
      </c>
      <c r="C38" s="220"/>
      <c r="D38" s="220"/>
      <c r="E38" s="220"/>
      <c r="F38" s="220"/>
      <c r="G38" s="220">
        <v>0</v>
      </c>
      <c r="H38" s="220">
        <v>0</v>
      </c>
      <c r="I38" s="225" t="s">
        <v>458</v>
      </c>
      <c r="J38" s="220">
        <v>0</v>
      </c>
      <c r="K38" s="220" t="s">
        <v>458</v>
      </c>
      <c r="L38" s="220">
        <v>0</v>
      </c>
      <c r="M38" s="225" t="s">
        <v>458</v>
      </c>
      <c r="N38" s="220">
        <v>0</v>
      </c>
      <c r="O38" s="220" t="s">
        <v>458</v>
      </c>
      <c r="P38" s="220">
        <v>0</v>
      </c>
      <c r="Q38" s="225" t="s">
        <v>458</v>
      </c>
      <c r="R38" s="220">
        <v>0</v>
      </c>
      <c r="S38" s="220" t="s">
        <v>458</v>
      </c>
      <c r="T38" s="220">
        <v>0</v>
      </c>
      <c r="U38" s="225" t="s">
        <v>458</v>
      </c>
      <c r="V38" s="220">
        <v>0</v>
      </c>
      <c r="W38" s="220" t="s">
        <v>458</v>
      </c>
      <c r="X38" s="220">
        <v>0</v>
      </c>
      <c r="Y38" s="225" t="s">
        <v>458</v>
      </c>
      <c r="Z38" s="220">
        <v>0</v>
      </c>
      <c r="AA38" s="220" t="s">
        <v>458</v>
      </c>
      <c r="AB38" s="220">
        <v>0</v>
      </c>
      <c r="AC38" s="220">
        <v>0</v>
      </c>
    </row>
    <row r="39" spans="1:29" s="211" customFormat="1" x14ac:dyDescent="0.25">
      <c r="A39" s="221" t="s">
        <v>509</v>
      </c>
      <c r="B39" s="222" t="s">
        <v>508</v>
      </c>
      <c r="C39" s="220"/>
      <c r="D39" s="220"/>
      <c r="E39" s="220"/>
      <c r="F39" s="220"/>
      <c r="G39" s="220">
        <v>0</v>
      </c>
      <c r="H39" s="220">
        <v>0</v>
      </c>
      <c r="I39" s="225" t="s">
        <v>458</v>
      </c>
      <c r="J39" s="220">
        <v>0</v>
      </c>
      <c r="K39" s="220" t="s">
        <v>458</v>
      </c>
      <c r="L39" s="220">
        <v>0</v>
      </c>
      <c r="M39" s="225" t="s">
        <v>458</v>
      </c>
      <c r="N39" s="220">
        <v>0</v>
      </c>
      <c r="O39" s="220" t="s">
        <v>458</v>
      </c>
      <c r="P39" s="220">
        <v>0</v>
      </c>
      <c r="Q39" s="225" t="s">
        <v>458</v>
      </c>
      <c r="R39" s="220">
        <v>0</v>
      </c>
      <c r="S39" s="220" t="s">
        <v>458</v>
      </c>
      <c r="T39" s="220">
        <v>0</v>
      </c>
      <c r="U39" s="225" t="s">
        <v>458</v>
      </c>
      <c r="V39" s="220">
        <v>0</v>
      </c>
      <c r="W39" s="220" t="s">
        <v>458</v>
      </c>
      <c r="X39" s="220">
        <v>0</v>
      </c>
      <c r="Y39" s="225" t="s">
        <v>458</v>
      </c>
      <c r="Z39" s="220">
        <v>0</v>
      </c>
      <c r="AA39" s="220" t="s">
        <v>458</v>
      </c>
      <c r="AB39" s="220">
        <v>0</v>
      </c>
      <c r="AC39" s="220">
        <v>0</v>
      </c>
    </row>
    <row r="40" spans="1:29" s="211" customFormat="1" x14ac:dyDescent="0.25">
      <c r="A40" s="221" t="s">
        <v>511</v>
      </c>
      <c r="B40" s="222" t="s">
        <v>512</v>
      </c>
      <c r="C40" s="220"/>
      <c r="D40" s="220"/>
      <c r="E40" s="220"/>
      <c r="F40" s="220"/>
      <c r="G40" s="220">
        <v>0</v>
      </c>
      <c r="H40" s="220">
        <v>0</v>
      </c>
      <c r="I40" s="225" t="s">
        <v>458</v>
      </c>
      <c r="J40" s="220">
        <v>0</v>
      </c>
      <c r="K40" s="220" t="s">
        <v>458</v>
      </c>
      <c r="L40" s="220">
        <v>0</v>
      </c>
      <c r="M40" s="225" t="s">
        <v>458</v>
      </c>
      <c r="N40" s="220">
        <v>0</v>
      </c>
      <c r="O40" s="220" t="s">
        <v>458</v>
      </c>
      <c r="P40" s="220">
        <v>0</v>
      </c>
      <c r="Q40" s="225" t="s">
        <v>458</v>
      </c>
      <c r="R40" s="220">
        <v>0</v>
      </c>
      <c r="S40" s="220" t="s">
        <v>458</v>
      </c>
      <c r="T40" s="220">
        <v>0</v>
      </c>
      <c r="U40" s="225" t="s">
        <v>458</v>
      </c>
      <c r="V40" s="220">
        <v>0</v>
      </c>
      <c r="W40" s="220" t="s">
        <v>458</v>
      </c>
      <c r="X40" s="220">
        <v>0</v>
      </c>
      <c r="Y40" s="225" t="s">
        <v>458</v>
      </c>
      <c r="Z40" s="220">
        <v>0</v>
      </c>
      <c r="AA40" s="220" t="s">
        <v>458</v>
      </c>
      <c r="AB40" s="220">
        <v>0</v>
      </c>
      <c r="AC40" s="220">
        <v>0</v>
      </c>
    </row>
    <row r="41" spans="1:29" s="211" customFormat="1" x14ac:dyDescent="0.25">
      <c r="A41" s="221" t="s">
        <v>513</v>
      </c>
      <c r="B41" s="222" t="s">
        <v>514</v>
      </c>
      <c r="C41" s="220"/>
      <c r="D41" s="220"/>
      <c r="E41" s="220"/>
      <c r="F41" s="220"/>
      <c r="G41" s="220">
        <v>0</v>
      </c>
      <c r="H41" s="220">
        <v>0</v>
      </c>
      <c r="I41" s="225" t="s">
        <v>458</v>
      </c>
      <c r="J41" s="220">
        <v>0</v>
      </c>
      <c r="K41" s="220" t="s">
        <v>458</v>
      </c>
      <c r="L41" s="220">
        <v>0</v>
      </c>
      <c r="M41" s="225" t="s">
        <v>458</v>
      </c>
      <c r="N41" s="220">
        <v>0</v>
      </c>
      <c r="O41" s="220" t="s">
        <v>458</v>
      </c>
      <c r="P41" s="220">
        <v>0</v>
      </c>
      <c r="Q41" s="225" t="s">
        <v>458</v>
      </c>
      <c r="R41" s="220">
        <v>0</v>
      </c>
      <c r="S41" s="220" t="s">
        <v>458</v>
      </c>
      <c r="T41" s="220">
        <v>0</v>
      </c>
      <c r="U41" s="225" t="s">
        <v>458</v>
      </c>
      <c r="V41" s="220">
        <v>0</v>
      </c>
      <c r="W41" s="220" t="s">
        <v>458</v>
      </c>
      <c r="X41" s="220">
        <v>0</v>
      </c>
      <c r="Y41" s="225" t="s">
        <v>458</v>
      </c>
      <c r="Z41" s="220">
        <v>0</v>
      </c>
      <c r="AA41" s="220" t="s">
        <v>458</v>
      </c>
      <c r="AB41" s="220">
        <v>0</v>
      </c>
      <c r="AC41" s="220">
        <v>0</v>
      </c>
    </row>
    <row r="42" spans="1:29" s="212" customFormat="1" x14ac:dyDescent="0.25">
      <c r="A42" s="221" t="s">
        <v>515</v>
      </c>
      <c r="B42" s="222" t="s">
        <v>516</v>
      </c>
      <c r="C42" s="220"/>
      <c r="D42" s="220"/>
      <c r="E42" s="220"/>
      <c r="F42" s="220"/>
      <c r="G42" s="220">
        <v>0</v>
      </c>
      <c r="H42" s="220">
        <v>0</v>
      </c>
      <c r="I42" s="225" t="s">
        <v>458</v>
      </c>
      <c r="J42" s="220">
        <v>0</v>
      </c>
      <c r="K42" s="220" t="s">
        <v>458</v>
      </c>
      <c r="L42" s="220">
        <v>0</v>
      </c>
      <c r="M42" s="225" t="s">
        <v>458</v>
      </c>
      <c r="N42" s="220">
        <v>0</v>
      </c>
      <c r="O42" s="220" t="s">
        <v>458</v>
      </c>
      <c r="P42" s="220">
        <v>0</v>
      </c>
      <c r="Q42" s="225" t="s">
        <v>458</v>
      </c>
      <c r="R42" s="220">
        <v>0</v>
      </c>
      <c r="S42" s="220" t="s">
        <v>458</v>
      </c>
      <c r="T42" s="220">
        <v>0</v>
      </c>
      <c r="U42" s="225" t="s">
        <v>458</v>
      </c>
      <c r="V42" s="220">
        <v>0</v>
      </c>
      <c r="W42" s="220" t="s">
        <v>458</v>
      </c>
      <c r="X42" s="220">
        <v>0</v>
      </c>
      <c r="Y42" s="225" t="s">
        <v>458</v>
      </c>
      <c r="Z42" s="220">
        <v>0</v>
      </c>
      <c r="AA42" s="220" t="s">
        <v>458</v>
      </c>
      <c r="AB42" s="220">
        <v>0</v>
      </c>
      <c r="AC42" s="220">
        <v>0</v>
      </c>
    </row>
    <row r="43" spans="1:29" s="211" customFormat="1" x14ac:dyDescent="0.25">
      <c r="A43" s="221" t="s">
        <v>517</v>
      </c>
      <c r="B43" s="222" t="s">
        <v>518</v>
      </c>
      <c r="C43" s="220"/>
      <c r="D43" s="220"/>
      <c r="E43" s="220"/>
      <c r="F43" s="220"/>
      <c r="G43" s="220">
        <v>0</v>
      </c>
      <c r="H43" s="220">
        <v>0</v>
      </c>
      <c r="I43" s="225" t="s">
        <v>458</v>
      </c>
      <c r="J43" s="220">
        <v>0</v>
      </c>
      <c r="K43" s="220" t="s">
        <v>458</v>
      </c>
      <c r="L43" s="220">
        <v>0</v>
      </c>
      <c r="M43" s="225" t="s">
        <v>458</v>
      </c>
      <c r="N43" s="220">
        <v>0</v>
      </c>
      <c r="O43" s="220" t="s">
        <v>458</v>
      </c>
      <c r="P43" s="220">
        <v>0</v>
      </c>
      <c r="Q43" s="225" t="s">
        <v>458</v>
      </c>
      <c r="R43" s="220">
        <v>0</v>
      </c>
      <c r="S43" s="220" t="s">
        <v>458</v>
      </c>
      <c r="T43" s="220">
        <v>0</v>
      </c>
      <c r="U43" s="225" t="s">
        <v>458</v>
      </c>
      <c r="V43" s="220">
        <v>0</v>
      </c>
      <c r="W43" s="220" t="s">
        <v>458</v>
      </c>
      <c r="X43" s="220">
        <v>0</v>
      </c>
      <c r="Y43" s="225" t="s">
        <v>458</v>
      </c>
      <c r="Z43" s="220">
        <v>0</v>
      </c>
      <c r="AA43" s="220" t="s">
        <v>458</v>
      </c>
      <c r="AB43" s="220">
        <v>0</v>
      </c>
      <c r="AC43" s="220">
        <v>0</v>
      </c>
    </row>
    <row r="44" spans="1:29" s="211" customFormat="1" x14ac:dyDescent="0.25">
      <c r="A44" s="221" t="s">
        <v>519</v>
      </c>
      <c r="B44" s="222" t="s">
        <v>520</v>
      </c>
      <c r="C44" s="220"/>
      <c r="D44" s="220"/>
      <c r="E44" s="220"/>
      <c r="F44" s="220"/>
      <c r="G44" s="220">
        <v>0</v>
      </c>
      <c r="H44" s="220">
        <v>0</v>
      </c>
      <c r="I44" s="225" t="s">
        <v>458</v>
      </c>
      <c r="J44" s="220">
        <v>0</v>
      </c>
      <c r="K44" s="220" t="s">
        <v>458</v>
      </c>
      <c r="L44" s="220">
        <v>0</v>
      </c>
      <c r="M44" s="225" t="s">
        <v>458</v>
      </c>
      <c r="N44" s="220">
        <v>0</v>
      </c>
      <c r="O44" s="220" t="s">
        <v>458</v>
      </c>
      <c r="P44" s="220">
        <v>0</v>
      </c>
      <c r="Q44" s="225" t="s">
        <v>458</v>
      </c>
      <c r="R44" s="220">
        <v>0</v>
      </c>
      <c r="S44" s="220" t="s">
        <v>458</v>
      </c>
      <c r="T44" s="220">
        <v>0</v>
      </c>
      <c r="U44" s="225" t="s">
        <v>458</v>
      </c>
      <c r="V44" s="220">
        <v>0</v>
      </c>
      <c r="W44" s="220" t="s">
        <v>458</v>
      </c>
      <c r="X44" s="220">
        <v>0</v>
      </c>
      <c r="Y44" s="225" t="s">
        <v>458</v>
      </c>
      <c r="Z44" s="220">
        <v>0</v>
      </c>
      <c r="AA44" s="220" t="s">
        <v>458</v>
      </c>
      <c r="AB44" s="220">
        <v>0</v>
      </c>
      <c r="AC44" s="220">
        <v>0</v>
      </c>
    </row>
    <row r="45" spans="1:29" s="211" customFormat="1" x14ac:dyDescent="0.25">
      <c r="A45" s="221" t="s">
        <v>521</v>
      </c>
      <c r="B45" s="222" t="s">
        <v>522</v>
      </c>
      <c r="C45" s="220"/>
      <c r="D45" s="220"/>
      <c r="E45" s="220"/>
      <c r="F45" s="220"/>
      <c r="G45" s="220">
        <v>0</v>
      </c>
      <c r="H45" s="220">
        <v>0</v>
      </c>
      <c r="I45" s="225" t="s">
        <v>458</v>
      </c>
      <c r="J45" s="220">
        <v>0</v>
      </c>
      <c r="K45" s="220" t="s">
        <v>458</v>
      </c>
      <c r="L45" s="220">
        <v>0</v>
      </c>
      <c r="M45" s="225" t="s">
        <v>458</v>
      </c>
      <c r="N45" s="220">
        <v>0</v>
      </c>
      <c r="O45" s="220" t="s">
        <v>458</v>
      </c>
      <c r="P45" s="220">
        <v>0</v>
      </c>
      <c r="Q45" s="225" t="s">
        <v>458</v>
      </c>
      <c r="R45" s="220">
        <v>0</v>
      </c>
      <c r="S45" s="220" t="s">
        <v>458</v>
      </c>
      <c r="T45" s="220">
        <v>0</v>
      </c>
      <c r="U45" s="225" t="s">
        <v>458</v>
      </c>
      <c r="V45" s="220">
        <v>0</v>
      </c>
      <c r="W45" s="220" t="s">
        <v>458</v>
      </c>
      <c r="X45" s="220">
        <v>0</v>
      </c>
      <c r="Y45" s="225" t="s">
        <v>458</v>
      </c>
      <c r="Z45" s="220">
        <v>0</v>
      </c>
      <c r="AA45" s="220" t="s">
        <v>458</v>
      </c>
      <c r="AB45" s="220">
        <v>0</v>
      </c>
      <c r="AC45" s="220">
        <v>0</v>
      </c>
    </row>
    <row r="46" spans="1:29" s="211" customFormat="1" x14ac:dyDescent="0.25">
      <c r="A46" s="221" t="s">
        <v>523</v>
      </c>
      <c r="B46" s="222" t="s">
        <v>524</v>
      </c>
      <c r="C46" s="220"/>
      <c r="D46" s="220"/>
      <c r="E46" s="220"/>
      <c r="F46" s="220"/>
      <c r="G46" s="220">
        <v>0</v>
      </c>
      <c r="H46" s="220">
        <v>0</v>
      </c>
      <c r="I46" s="225" t="s">
        <v>458</v>
      </c>
      <c r="J46" s="220">
        <v>0</v>
      </c>
      <c r="K46" s="220" t="s">
        <v>458</v>
      </c>
      <c r="L46" s="220">
        <v>0</v>
      </c>
      <c r="M46" s="225" t="s">
        <v>458</v>
      </c>
      <c r="N46" s="220">
        <v>0</v>
      </c>
      <c r="O46" s="220" t="s">
        <v>458</v>
      </c>
      <c r="P46" s="220">
        <v>0</v>
      </c>
      <c r="Q46" s="225" t="s">
        <v>458</v>
      </c>
      <c r="R46" s="220">
        <v>0</v>
      </c>
      <c r="S46" s="220" t="s">
        <v>458</v>
      </c>
      <c r="T46" s="220">
        <v>0</v>
      </c>
      <c r="U46" s="225" t="s">
        <v>458</v>
      </c>
      <c r="V46" s="220">
        <v>0</v>
      </c>
      <c r="W46" s="220" t="s">
        <v>458</v>
      </c>
      <c r="X46" s="220">
        <v>0</v>
      </c>
      <c r="Y46" s="225" t="s">
        <v>458</v>
      </c>
      <c r="Z46" s="220">
        <v>0</v>
      </c>
      <c r="AA46" s="220" t="s">
        <v>458</v>
      </c>
      <c r="AB46" s="220">
        <v>0</v>
      </c>
      <c r="AC46" s="220">
        <v>0</v>
      </c>
    </row>
    <row r="47" spans="1:29"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1" customFormat="1" x14ac:dyDescent="0.25">
      <c r="A48" s="221" t="s">
        <v>525</v>
      </c>
      <c r="B48" s="222" t="s">
        <v>510</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2" customFormat="1" ht="31.5" x14ac:dyDescent="0.25">
      <c r="A49" s="221" t="s">
        <v>526</v>
      </c>
      <c r="B49" s="224" t="s">
        <v>505</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527</v>
      </c>
      <c r="B50" s="224" t="s">
        <v>136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529</v>
      </c>
      <c r="B51" s="222" t="s">
        <v>528</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531</v>
      </c>
      <c r="B52" s="222" t="s">
        <v>530</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532</v>
      </c>
      <c r="B53" s="222" t="s">
        <v>135</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533</v>
      </c>
      <c r="B54" s="222" t="s">
        <v>512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534</v>
      </c>
      <c r="B55" s="222" t="s">
        <v>514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535</v>
      </c>
      <c r="B56" s="222" t="s">
        <v>516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2" customFormat="1" x14ac:dyDescent="0.25">
      <c r="A57" s="221" t="s">
        <v>536</v>
      </c>
      <c r="B57" s="222" t="s">
        <v>518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537</v>
      </c>
      <c r="B58" s="222" t="s">
        <v>520</v>
      </c>
      <c r="C58" s="220">
        <v>15</v>
      </c>
      <c r="D58" s="220">
        <v>15</v>
      </c>
      <c r="E58" s="220"/>
      <c r="F58" s="220"/>
      <c r="G58" s="220">
        <v>0</v>
      </c>
      <c r="H58" s="220">
        <v>8</v>
      </c>
      <c r="I58" s="220"/>
      <c r="J58" s="220">
        <v>8</v>
      </c>
      <c r="K58" s="220"/>
      <c r="L58" s="220">
        <v>7</v>
      </c>
      <c r="M58" s="220"/>
      <c r="N58" s="220">
        <v>0</v>
      </c>
      <c r="O58" s="220"/>
      <c r="P58" s="220">
        <v>0</v>
      </c>
      <c r="Q58" s="220"/>
      <c r="R58" s="220">
        <v>0</v>
      </c>
      <c r="S58" s="220"/>
      <c r="T58" s="220">
        <v>0</v>
      </c>
      <c r="U58" s="220"/>
      <c r="V58" s="220">
        <v>7</v>
      </c>
      <c r="W58" s="220"/>
      <c r="X58" s="220">
        <v>0</v>
      </c>
      <c r="Y58" s="220"/>
      <c r="Z58" s="220">
        <v>0</v>
      </c>
      <c r="AA58" s="220"/>
      <c r="AB58" s="220">
        <v>15</v>
      </c>
      <c r="AC58" s="220">
        <v>15</v>
      </c>
    </row>
    <row r="59" spans="1:29" s="211" customFormat="1" x14ac:dyDescent="0.25">
      <c r="A59" s="221" t="s">
        <v>538</v>
      </c>
      <c r="B59" s="222" t="s">
        <v>522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539</v>
      </c>
      <c r="B60" s="222" t="s">
        <v>524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540</v>
      </c>
      <c r="B62" s="222" t="s">
        <v>133</v>
      </c>
      <c r="C62" s="220">
        <v>22.095398824428745</v>
      </c>
      <c r="D62" s="220">
        <v>34.436605458106662</v>
      </c>
      <c r="E62" s="220"/>
      <c r="F62" s="220"/>
      <c r="G62" s="220">
        <v>0</v>
      </c>
      <c r="H62" s="220">
        <v>9.3050915599999993</v>
      </c>
      <c r="I62" s="220"/>
      <c r="J62" s="220">
        <v>15.4246883414</v>
      </c>
      <c r="K62" s="220"/>
      <c r="L62" s="220">
        <v>12.790307264428748</v>
      </c>
      <c r="M62" s="220"/>
      <c r="N62" s="220">
        <v>0</v>
      </c>
      <c r="O62" s="220"/>
      <c r="P62" s="220">
        <v>0</v>
      </c>
      <c r="Q62" s="220"/>
      <c r="R62" s="220">
        <v>0</v>
      </c>
      <c r="S62" s="220"/>
      <c r="T62" s="220">
        <v>0</v>
      </c>
      <c r="U62" s="220"/>
      <c r="V62" s="220">
        <v>19.011917116999999</v>
      </c>
      <c r="W62" s="220"/>
      <c r="X62" s="220">
        <v>0</v>
      </c>
      <c r="Y62" s="220"/>
      <c r="Z62" s="220">
        <v>0</v>
      </c>
      <c r="AA62" s="220"/>
      <c r="AB62" s="220">
        <v>22.095398824428749</v>
      </c>
      <c r="AC62" s="220">
        <v>34.436605458399995</v>
      </c>
    </row>
    <row r="63" spans="1:29" x14ac:dyDescent="0.25">
      <c r="A63" s="221" t="s">
        <v>541</v>
      </c>
      <c r="B63" s="224"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542</v>
      </c>
      <c r="B64" s="22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543</v>
      </c>
      <c r="B65" s="224"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544</v>
      </c>
      <c r="B66" s="224"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545</v>
      </c>
      <c r="B67" s="224" t="s">
        <v>546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547</v>
      </c>
      <c r="B68" s="224" t="s">
        <v>548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549</v>
      </c>
      <c r="B69" s="224" t="s">
        <v>550</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551</v>
      </c>
      <c r="B70" s="224" t="s">
        <v>552</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553</v>
      </c>
      <c r="B71" s="224" t="s">
        <v>554</v>
      </c>
      <c r="C71" s="220"/>
      <c r="D71" s="220"/>
      <c r="E71" s="220"/>
      <c r="F71" s="220"/>
      <c r="G71" s="220">
        <v>0</v>
      </c>
      <c r="H71" s="220">
        <v>8</v>
      </c>
      <c r="I71" s="220"/>
      <c r="J71" s="220">
        <v>8</v>
      </c>
      <c r="K71" s="220"/>
      <c r="L71" s="220">
        <v>7</v>
      </c>
      <c r="M71" s="220"/>
      <c r="N71" s="220">
        <v>0</v>
      </c>
      <c r="O71" s="220"/>
      <c r="P71" s="220">
        <v>0</v>
      </c>
      <c r="Q71" s="220"/>
      <c r="R71" s="220">
        <v>0</v>
      </c>
      <c r="S71" s="220"/>
      <c r="T71" s="220">
        <v>0</v>
      </c>
      <c r="U71" s="220"/>
      <c r="V71" s="220">
        <v>7</v>
      </c>
      <c r="W71" s="220"/>
      <c r="X71" s="220">
        <v>0</v>
      </c>
      <c r="Y71" s="220"/>
      <c r="Z71" s="220">
        <v>0</v>
      </c>
      <c r="AA71" s="220"/>
      <c r="AB71" s="220">
        <v>15</v>
      </c>
      <c r="AC71" s="220">
        <v>15</v>
      </c>
    </row>
    <row r="72" spans="1:29" x14ac:dyDescent="0.25">
      <c r="A72" s="221" t="s">
        <v>555</v>
      </c>
      <c r="B72" s="224" t="s">
        <v>556</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x14ac:dyDescent="0.25">
      <c r="A73" s="221" t="s">
        <v>557</v>
      </c>
      <c r="B73" s="224" t="s">
        <v>558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31.5" x14ac:dyDescent="0.25">
      <c r="A74" s="218" t="s">
        <v>58</v>
      </c>
      <c r="B74" s="226"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559</v>
      </c>
      <c r="B76" s="222" t="s">
        <v>510</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v>0</v>
      </c>
      <c r="AA76" s="228"/>
      <c r="AB76" s="220">
        <v>0</v>
      </c>
      <c r="AC76" s="220">
        <v>0</v>
      </c>
    </row>
    <row r="77" spans="1:29" ht="31.5" x14ac:dyDescent="0.25">
      <c r="A77" s="221" t="s">
        <v>560</v>
      </c>
      <c r="B77" s="224" t="s">
        <v>505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561</v>
      </c>
      <c r="B78" s="224" t="s">
        <v>136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562</v>
      </c>
      <c r="B79" s="222" t="s">
        <v>462</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21" t="s">
        <v>563</v>
      </c>
      <c r="B80" s="222" t="s">
        <v>512</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564</v>
      </c>
      <c r="B81" s="222" t="s">
        <v>514</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565</v>
      </c>
      <c r="B82" s="222" t="s">
        <v>516</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566</v>
      </c>
      <c r="B83" s="222" t="s">
        <v>518</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567</v>
      </c>
      <c r="B84" s="222" t="s">
        <v>520</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568</v>
      </c>
      <c r="B85" s="222" t="s">
        <v>522</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row r="86" spans="1:29" x14ac:dyDescent="0.25">
      <c r="A86" s="221" t="s">
        <v>569</v>
      </c>
      <c r="B86" s="222" t="s">
        <v>524</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v>0</v>
      </c>
      <c r="AA86" s="228"/>
      <c r="AB86" s="220">
        <v>0</v>
      </c>
      <c r="AC86" s="22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'1. паспорт местоположение'!A12:C12</f>
        <v>M_PK1100.01.01.01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76" t="str">
        <f>'1. паспорт местоположение'!A15:C15</f>
        <v xml:space="preserve">Приобретение оборудования, не требующего монтажа (ГАЗ A22R33 - 3 шт.;  ГАЗ A32R33- 4шт.; ГАЗ-27527 -8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1" t="s">
        <v>426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437</v>
      </c>
      <c r="F22" s="429"/>
      <c r="G22" s="429"/>
      <c r="H22" s="429"/>
      <c r="I22" s="429"/>
      <c r="J22" s="429"/>
      <c r="K22" s="429"/>
      <c r="L22" s="430"/>
      <c r="M22" s="422" t="s">
        <v>49</v>
      </c>
      <c r="N22" s="422" t="s">
        <v>48</v>
      </c>
      <c r="O22" s="422" t="s">
        <v>47</v>
      </c>
      <c r="P22" s="431" t="s">
        <v>215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350</v>
      </c>
      <c r="J23" s="443" t="s">
        <v>351</v>
      </c>
      <c r="K23" s="443" t="s">
        <v>352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8" t="s">
        <v>13</v>
      </c>
      <c r="AG24" s="108" t="s">
        <v>12</v>
      </c>
      <c r="AH24" s="109" t="s">
        <v>2</v>
      </c>
      <c r="AI24" s="109"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2"/>
      <c r="Q26" s="173"/>
      <c r="R26" s="232"/>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1"/>
      <c r="O29" s="170"/>
      <c r="P29" s="232"/>
      <c r="Q29" s="173"/>
      <c r="R29" s="232"/>
      <c r="S29" s="172"/>
      <c r="T29" s="173"/>
      <c r="U29" s="169"/>
      <c r="V29" s="169"/>
      <c r="W29" s="174"/>
      <c r="X29" s="232"/>
      <c r="Y29" s="172"/>
      <c r="Z29" s="169"/>
      <c r="AA29" s="176"/>
      <c r="AB29" s="232"/>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2"/>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473</v>
      </c>
    </row>
    <row r="5" spans="1:2" ht="18.75" x14ac:dyDescent="0.3">
      <c r="A5" s="449" t="str">
        <f>'1. паспорт местоположение'!A5:C5</f>
        <v>Год раскрытия информации: 2023 год</v>
      </c>
      <c r="B5" s="449"/>
    </row>
    <row r="6" spans="1:2" ht="18.75" x14ac:dyDescent="0.3">
      <c r="A6" s="213"/>
      <c r="B6" s="213"/>
    </row>
    <row r="7" spans="1:2" ht="18.75" x14ac:dyDescent="0.25">
      <c r="A7" s="274" t="s">
        <v>9</v>
      </c>
      <c r="B7" s="274"/>
    </row>
    <row r="8" spans="1:2" ht="18.75" x14ac:dyDescent="0.25">
      <c r="A8" s="203"/>
      <c r="B8" s="203"/>
    </row>
    <row r="9" spans="1:2" ht="18.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03"/>
      <c r="B11" s="203"/>
    </row>
    <row r="12" spans="1:2" ht="15.75" x14ac:dyDescent="0.25">
      <c r="A12" s="451" t="str">
        <f>'1. паспорт местоположение'!A12:C12</f>
        <v>M_PK1100.01.01.01</v>
      </c>
      <c r="B12" s="451"/>
    </row>
    <row r="13" spans="1:2" ht="18.75" x14ac:dyDescent="0.25">
      <c r="A13" s="447" t="s">
        <v>7</v>
      </c>
      <c r="B13" s="447"/>
    </row>
    <row r="14" spans="1:2" ht="18.75" x14ac:dyDescent="0.25">
      <c r="A14" s="202"/>
      <c r="B14" s="202"/>
    </row>
    <row r="15" spans="1:2" ht="61.5" customHeight="1" x14ac:dyDescent="0.25">
      <c r="A15" s="446" t="str">
        <f>'7. Паспорт отчет о закупке'!A15:AV15</f>
        <v xml:space="preserve">Приобретение оборудования, не требующего монтажа (ГАЗ A22R33 - 3 шт.;  ГАЗ A32R33- 4шт.; ГАЗ-27527 -8 шт.) </v>
      </c>
      <c r="B15" s="446"/>
    </row>
    <row r="16" spans="1:2" ht="18.75" x14ac:dyDescent="0.25">
      <c r="A16" s="447" t="s">
        <v>6</v>
      </c>
      <c r="B16" s="447"/>
    </row>
    <row r="17" spans="1:2" ht="15.75" x14ac:dyDescent="0.25">
      <c r="A17" s="105"/>
      <c r="B17" s="214"/>
    </row>
    <row r="18" spans="1:2" ht="30" customHeight="1" x14ac:dyDescent="0.25">
      <c r="A18" s="448" t="s">
        <v>427</v>
      </c>
      <c r="B18" s="448"/>
    </row>
    <row r="20" spans="1:2" ht="15.75" thickBot="1" x14ac:dyDescent="0.3"/>
    <row r="21" spans="1:2" ht="60" customHeight="1" x14ac:dyDescent="0.25">
      <c r="A21" s="182" t="s">
        <v>463</v>
      </c>
      <c r="B21" s="183" t="str">
        <f>A15</f>
        <v xml:space="preserve">Приобретение оборудования, не требующего монтажа (ГАЗ A22R33 - 3 шт.;  ГАЗ A32R33- 4шт.; ГАЗ-27527 -8 шт.) </v>
      </c>
    </row>
    <row r="22" spans="1:2" ht="28.5" x14ac:dyDescent="0.25">
      <c r="A22" s="184" t="s">
        <v>324</v>
      </c>
      <c r="B22" s="185" t="s">
        <v>594</v>
      </c>
    </row>
    <row r="23" spans="1:2" x14ac:dyDescent="0.25">
      <c r="A23" s="184" t="s">
        <v>290</v>
      </c>
      <c r="B23" s="186"/>
    </row>
    <row r="24" spans="1:2" x14ac:dyDescent="0.25">
      <c r="A24" s="184" t="s">
        <v>325</v>
      </c>
      <c r="B24" s="187" t="s">
        <v>600</v>
      </c>
    </row>
    <row r="25" spans="1:2" x14ac:dyDescent="0.25">
      <c r="A25" s="188" t="s">
        <v>326</v>
      </c>
      <c r="B25" s="185">
        <v>2024</v>
      </c>
    </row>
    <row r="26" spans="1:2" ht="28.5" x14ac:dyDescent="0.25">
      <c r="A26" s="188" t="s">
        <v>327</v>
      </c>
      <c r="B26" s="187" t="s">
        <v>595</v>
      </c>
    </row>
    <row r="27" spans="1:2" ht="28.5" x14ac:dyDescent="0.25">
      <c r="A27" s="189" t="s">
        <v>596</v>
      </c>
      <c r="B27" s="190">
        <v>41.323999999999998</v>
      </c>
    </row>
    <row r="28" spans="1:2" ht="30" x14ac:dyDescent="0.25">
      <c r="A28" s="191" t="s">
        <v>328</v>
      </c>
      <c r="B28" s="233"/>
    </row>
    <row r="29" spans="1:2" ht="28.5" x14ac:dyDescent="0.25">
      <c r="A29" s="189" t="s">
        <v>474</v>
      </c>
      <c r="B29" s="190"/>
    </row>
    <row r="30" spans="1:2" ht="28.5" x14ac:dyDescent="0.25">
      <c r="A30" s="192" t="s">
        <v>475</v>
      </c>
      <c r="B30" s="193"/>
    </row>
    <row r="31" spans="1:2" x14ac:dyDescent="0.25">
      <c r="A31" s="191" t="s">
        <v>329</v>
      </c>
      <c r="B31" s="187"/>
    </row>
    <row r="32" spans="1:2" ht="30" customHeight="1" thickBot="1" x14ac:dyDescent="0.3">
      <c r="A32" s="194" t="s">
        <v>464</v>
      </c>
      <c r="B32" s="195"/>
    </row>
    <row r="33" spans="1:2" s="215" customFormat="1" ht="45" customHeight="1" x14ac:dyDescent="0.25">
      <c r="A33" s="196" t="s">
        <v>597</v>
      </c>
      <c r="B33" s="197"/>
    </row>
    <row r="34" spans="1:2" s="215" customFormat="1" x14ac:dyDescent="0.25">
      <c r="A34" s="198" t="s">
        <v>330</v>
      </c>
      <c r="B34" s="199"/>
    </row>
    <row r="35" spans="1:2" s="215" customFormat="1" x14ac:dyDescent="0.25">
      <c r="A35" s="198" t="s">
        <v>476</v>
      </c>
      <c r="B35" s="200"/>
    </row>
    <row r="36" spans="1:2" s="215" customFormat="1" x14ac:dyDescent="0.25">
      <c r="A36" s="198" t="s">
        <v>477</v>
      </c>
      <c r="B36" s="200"/>
    </row>
    <row r="37" spans="1:2" s="215" customFormat="1" ht="45" customHeight="1" x14ac:dyDescent="0.25">
      <c r="A37" s="196" t="s">
        <v>598</v>
      </c>
      <c r="B37" s="197"/>
    </row>
    <row r="38" spans="1:2" s="215" customFormat="1" x14ac:dyDescent="0.25">
      <c r="A38" s="198" t="s">
        <v>330</v>
      </c>
      <c r="B38" s="199"/>
    </row>
    <row r="39" spans="1:2" s="215" customFormat="1" x14ac:dyDescent="0.25">
      <c r="A39" s="198" t="s">
        <v>476</v>
      </c>
      <c r="B39" s="200"/>
    </row>
    <row r="40" spans="1:2" s="215" customFormat="1" x14ac:dyDescent="0.25">
      <c r="A40" s="198" t="s">
        <v>477</v>
      </c>
      <c r="B40" s="200"/>
    </row>
    <row r="41" spans="1:2" ht="45" customHeight="1" thickBot="1" x14ac:dyDescent="0.3">
      <c r="A41" s="194" t="s">
        <v>465</v>
      </c>
      <c r="B41" s="195"/>
    </row>
    <row r="42" spans="1:2" s="215" customFormat="1" ht="30" customHeight="1" x14ac:dyDescent="0.25">
      <c r="A42" s="198" t="s">
        <v>478</v>
      </c>
      <c r="B42" s="199"/>
    </row>
    <row r="43" spans="1:2" s="215" customFormat="1" x14ac:dyDescent="0.25">
      <c r="A43" s="198" t="s">
        <v>330</v>
      </c>
      <c r="B43" s="199"/>
    </row>
    <row r="44" spans="1:2" s="215" customFormat="1" x14ac:dyDescent="0.25">
      <c r="A44" s="198" t="s">
        <v>476</v>
      </c>
      <c r="B44" s="199"/>
    </row>
    <row r="45" spans="1:2" s="215" customFormat="1" x14ac:dyDescent="0.25">
      <c r="A45" s="198" t="s">
        <v>477</v>
      </c>
      <c r="B45" s="199"/>
    </row>
    <row r="46" spans="1:2" ht="30" customHeight="1" thickBot="1" x14ac:dyDescent="0.3">
      <c r="A46" s="194" t="s">
        <v>466</v>
      </c>
      <c r="B46" s="195"/>
    </row>
    <row r="47" spans="1:2" s="215" customFormat="1" ht="30" customHeight="1" x14ac:dyDescent="0.25">
      <c r="A47" s="198" t="s">
        <v>478</v>
      </c>
      <c r="B47" s="199"/>
    </row>
    <row r="48" spans="1:2" s="215" customFormat="1" x14ac:dyDescent="0.25">
      <c r="A48" s="198" t="s">
        <v>330</v>
      </c>
      <c r="B48" s="199"/>
    </row>
    <row r="49" spans="1:2" s="215" customFormat="1" x14ac:dyDescent="0.25">
      <c r="A49" s="198" t="s">
        <v>476</v>
      </c>
      <c r="B49" s="199"/>
    </row>
    <row r="50" spans="1:2" s="215" customFormat="1" x14ac:dyDescent="0.25">
      <c r="A50" s="198" t="s">
        <v>477</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467</v>
      </c>
      <c r="B53" s="199"/>
    </row>
    <row r="54" spans="1:2" s="215" customFormat="1" x14ac:dyDescent="0.25">
      <c r="A54" s="198" t="s">
        <v>468</v>
      </c>
      <c r="B54" s="199"/>
    </row>
    <row r="55" spans="1:2" s="215" customFormat="1" ht="30" customHeight="1" x14ac:dyDescent="0.25">
      <c r="A55" s="198" t="s">
        <v>469</v>
      </c>
      <c r="B55" s="199"/>
    </row>
    <row r="56" spans="1:2" ht="15.75" thickBot="1" x14ac:dyDescent="0.3">
      <c r="A56" s="194" t="s">
        <v>332</v>
      </c>
      <c r="B56" s="201"/>
    </row>
    <row r="57" spans="1:2" ht="15.75" thickBot="1" x14ac:dyDescent="0.3">
      <c r="A57" s="194" t="s">
        <v>333</v>
      </c>
      <c r="B57" s="195"/>
    </row>
    <row r="58" spans="1:2" ht="15.75" thickBot="1" x14ac:dyDescent="0.3">
      <c r="A58" s="194" t="s">
        <v>334</v>
      </c>
      <c r="B58" s="201"/>
    </row>
    <row r="59" spans="1:2" ht="15.75" thickBot="1" x14ac:dyDescent="0.3">
      <c r="A59" s="194" t="s">
        <v>335</v>
      </c>
      <c r="B59" s="195"/>
    </row>
    <row r="60" spans="1:2" ht="15.75" thickBot="1" x14ac:dyDescent="0.3">
      <c r="A60" s="194" t="s">
        <v>336</v>
      </c>
      <c r="B60" s="201"/>
    </row>
    <row r="61" spans="1:2" s="215" customFormat="1" ht="30" customHeight="1" x14ac:dyDescent="0.25">
      <c r="A61" s="198" t="s">
        <v>337</v>
      </c>
      <c r="B61" s="199"/>
    </row>
    <row r="62" spans="1:2" s="215" customFormat="1" x14ac:dyDescent="0.25">
      <c r="A62" s="198" t="s">
        <v>338</v>
      </c>
      <c r="B62" s="199"/>
    </row>
    <row r="63" spans="1:2" s="215" customFormat="1" x14ac:dyDescent="0.25">
      <c r="A63" s="198" t="s">
        <v>339</v>
      </c>
      <c r="B63" s="199"/>
    </row>
    <row r="64" spans="1:2" s="215" customFormat="1" x14ac:dyDescent="0.25">
      <c r="A64" s="198" t="s">
        <v>610</v>
      </c>
      <c r="B64" s="199"/>
    </row>
    <row r="65" spans="1:2" s="215" customFormat="1" x14ac:dyDescent="0.25">
      <c r="A65" s="198" t="s">
        <v>340</v>
      </c>
      <c r="B65" s="199"/>
    </row>
    <row r="66" spans="1:2" ht="30" customHeight="1" thickBot="1" x14ac:dyDescent="0.3">
      <c r="A66" s="194" t="s">
        <v>341</v>
      </c>
      <c r="B66" s="201" t="s">
        <v>456</v>
      </c>
    </row>
    <row r="67" spans="1:2" ht="30" customHeight="1" thickBot="1" x14ac:dyDescent="0.3">
      <c r="A67" s="194" t="s">
        <v>342</v>
      </c>
      <c r="B67" s="234" t="s">
        <v>456</v>
      </c>
    </row>
    <row r="68" spans="1:2" s="215" customFormat="1" x14ac:dyDescent="0.25">
      <c r="A68" s="198" t="s">
        <v>329</v>
      </c>
      <c r="B68" s="199"/>
    </row>
    <row r="69" spans="1:2" s="215" customFormat="1" x14ac:dyDescent="0.25">
      <c r="A69" s="198" t="s">
        <v>479</v>
      </c>
      <c r="B69" s="199"/>
    </row>
    <row r="70" spans="1:2" s="215" customFormat="1" x14ac:dyDescent="0.25">
      <c r="A70" s="198" t="s">
        <v>480</v>
      </c>
      <c r="B70" s="199"/>
    </row>
    <row r="71" spans="1:2" ht="15.75" thickBot="1" x14ac:dyDescent="0.3">
      <c r="A71" s="194" t="s">
        <v>343</v>
      </c>
      <c r="B71" s="201"/>
    </row>
    <row r="72" spans="1:2" ht="15.75" thickBot="1" x14ac:dyDescent="0.3">
      <c r="A72" s="194" t="s">
        <v>344</v>
      </c>
      <c r="B72" s="201"/>
    </row>
    <row r="73" spans="1:2" s="215" customFormat="1" x14ac:dyDescent="0.25">
      <c r="A73" s="198" t="s">
        <v>481</v>
      </c>
      <c r="B73" s="199"/>
    </row>
    <row r="74" spans="1:2" s="215" customFormat="1" x14ac:dyDescent="0.25">
      <c r="A74" s="198" t="s">
        <v>482</v>
      </c>
      <c r="B74" s="199"/>
    </row>
    <row r="75" spans="1:2" s="215" customFormat="1" x14ac:dyDescent="0.25">
      <c r="A75" s="198" t="s">
        <v>483</v>
      </c>
      <c r="B75" s="199"/>
    </row>
    <row r="76" spans="1:2" ht="30" customHeight="1" thickBot="1" x14ac:dyDescent="0.3">
      <c r="A76" s="194" t="s">
        <v>345</v>
      </c>
      <c r="B76" s="201" t="s">
        <v>615</v>
      </c>
    </row>
    <row r="77" spans="1:2" ht="30" customHeight="1" thickBot="1" x14ac:dyDescent="0.3">
      <c r="A77" s="194" t="s">
        <v>346</v>
      </c>
      <c r="B77" s="235"/>
    </row>
    <row r="78" spans="1:2" s="215" customFormat="1" x14ac:dyDescent="0.25">
      <c r="A78" s="198" t="s">
        <v>484</v>
      </c>
      <c r="B78" s="199"/>
    </row>
    <row r="79" spans="1:2" s="215" customFormat="1" ht="30" customHeight="1" x14ac:dyDescent="0.25">
      <c r="A79" s="198" t="s">
        <v>485</v>
      </c>
      <c r="B79" s="199"/>
    </row>
    <row r="80" spans="1:2" s="215" customFormat="1" x14ac:dyDescent="0.25">
      <c r="A80" s="198" t="s">
        <v>486</v>
      </c>
      <c r="B80" s="199"/>
    </row>
    <row r="81" spans="1:2" s="215" customFormat="1" x14ac:dyDescent="0.25">
      <c r="A81" s="198" t="s">
        <v>487</v>
      </c>
      <c r="B81" s="199"/>
    </row>
    <row r="82" spans="1:2" s="215" customFormat="1" x14ac:dyDescent="0.25">
      <c r="A82" s="198" t="s">
        <v>488</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2023-10-14T07:41:29Z</dcterms:modified>
</cp:coreProperties>
</file>